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2.xml" ContentType="application/vnd.openxmlformats-officedocument.spreadsheetml.query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abbritishports.sharepoint.com/teams/ABPEngineering/Documents  Group Technical Assurance Only/GTA - Mechanical/Rail/"/>
    </mc:Choice>
  </mc:AlternateContent>
  <xr:revisionPtr revIDLastSave="2577" documentId="8_{9C404AEB-FF15-4B61-9DE1-391486395AAC}" xr6:coauthVersionLast="47" xr6:coauthVersionMax="47" xr10:uidLastSave="{C9C34C2A-0CC8-4187-B4BA-713A3F7235FF}"/>
  <bookViews>
    <workbookView xWindow="13230" yWindow="-16320" windowWidth="29040" windowHeight="15720" tabRatio="782" firstSheet="3" activeTab="1" xr2:uid="{92E8831B-C063-41A1-8F42-749AE166C9CC}"/>
  </bookViews>
  <sheets>
    <sheet name="Southampton Track Register" sheetId="16" state="hidden" r:id="rId1"/>
    <sheet name="Asset Summary Sheet" sheetId="37" r:id="rId2"/>
    <sheet name="ABP Track Detail" sheetId="15" r:id="rId3"/>
    <sheet name="ABP Turnout Detail Summary" sheetId="14" r:id="rId4"/>
    <sheet name="Humber Track Layout" sheetId="27" r:id="rId5"/>
    <sheet name="Wales Track Layout" sheetId="35" r:id="rId6"/>
    <sheet name="Marchwood Distances JULY 2025" sheetId="31" r:id="rId7"/>
    <sheet name="Soton West Docks" sheetId="19" r:id="rId8"/>
    <sheet name="Soton East Docks" sheetId="22" r:id="rId9"/>
    <sheet name="Humber Turnout Details" sheetId="13" state="hidden" r:id="rId10"/>
  </sheets>
  <definedNames>
    <definedName name="_xlnm._FilterDatabase" localSheetId="2" hidden="1">'ABP Track Detail'!$A$1:$A$367</definedName>
    <definedName name="_xlnm._FilterDatabase" localSheetId="3" hidden="1">'ABP Turnout Detail Summary'!$B$1:$J$1</definedName>
    <definedName name="_xlcn.WorksheetConnection_ABPTrackDetailA1N3681" hidden="1">'ABP Track Detail'!$A$1:$O$367</definedName>
    <definedName name="_xlcn.WorksheetConnection_GroupRailTrackAssetRegister.xlsxTable11" hidden="1">Table1[]</definedName>
    <definedName name="ExternalData_1" localSheetId="8" hidden="1">'Soton East Docks'!$A$1:$H$13</definedName>
    <definedName name="ExternalData_1" localSheetId="7" hidden="1">'Soton West Docks'!$A$1:$H$17</definedName>
    <definedName name="ExternalData_2" localSheetId="9" hidden="1">'Humber Turnout Details'!$A$1:$F$130</definedName>
    <definedName name="_xlnm.Print_Area" localSheetId="6">'Marchwood Distances JULY 2025'!$B$12:$Z$90</definedName>
    <definedName name="_xlnm.Print_Titles" localSheetId="2">'ABP Track Detail'!$1:$1</definedName>
    <definedName name="_xlnm.Print_Titles" localSheetId="3">'ABP Turnout Detail Summary'!$1:$1</definedName>
  </definedNames>
  <calcPr calcId="191028"/>
  <pivotCaches>
    <pivotCache cacheId="4081" r:id="rId11"/>
    <pivotCache cacheId="4082" r:id="rId12"/>
    <pivotCache cacheId="4083" r:id="rId13"/>
    <pivotCache cacheId="4084" r:id="rId14"/>
    <pivotCache cacheId="4085" r:id="rId15"/>
    <pivotCache cacheId="4086" r:id="rId1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16  Page 14_beea7011-cb76-4cbe-bbce-6a2deb6a11b4" name="Table016  Page 14" connection="Query - Table016 (Page 14)"/>
          <x15:modelTable id="Table018  Page 15_e7e6cff6-fe7e-4e7b-8101-cbabb9585d44" name="Table018  Page 15" connection="Query - Table018 (Page 15)"/>
          <x15:modelTable id="Table019  Page 15_54bd9c81-9d31-4571-9e77-fe4569fae204" name="Table019  Page 15" connection="Query - Table019 (Page 15)"/>
          <x15:modelTable id="Table020  Page 16_05b7315c-b720-462a-a0a6-fb5177c94cf9" name="Table020  Page 16" connection="Query - Table020 (Page 16)"/>
          <x15:modelTable id="Table017  Page 14_f319bbc2-26ee-4fc6-a13a-b00eef5aa3c3" name="Table017  Page 14" connection="Query - Table017 (Page 14)"/>
          <x15:modelTable id="Table021  Page 16_166dc39c-4382-4afc-9046-e1f50d944bf7" name="Table021  Page 16" connection="Query - Table021 (Page 16)"/>
          <x15:modelTable id="Table016  Page 14   2_53df2dce-877f-4231-9def-9c646701da03" name="Table016  Page 14   2" connection="Query - Table016 (Page 14) (2)"/>
          <x15:modelTable id="Table017  Page 14   2_638ef884-3bcb-4c7b-a3b5-3ac7cfb31a52" name="Table017  Page 14   2" connection="Query - Table017 (Page 14) (2)"/>
          <x15:modelTable id="Table018  Page 15   2_980bebf2-0019-4c6e-acdd-e4408561ad21" name="Table018  Page 15   2" connection="Query - Table018 (Page 15) (2)"/>
          <x15:modelTable id="Table019  Page 15   2_89d66151-1279-4255-88e1-651f50fba5ac" name="Table019  Page 15   2" connection="Query - Table019 (Page 15) (2)"/>
          <x15:modelTable id="Table020  Page 16   2_c9674022-7353-487d-a0b5-5104f2609f17" name="Table020  Page 16   2" connection="Query - Table020 (Page 16) (2)"/>
          <x15:modelTable id="Table021  Page 16   2_56da08b4-540b-4db2-8614-e803e52eb7be" name="Table021  Page 16   2" connection="Query - Table021 (Page 16) (2)"/>
          <x15:modelTable id="Table003  Page 5_4ae96414-1cd3-4739-a609-a89c1a52e5ce" name="Table003  Page 5" connection="Query - Table003 (Page 5)"/>
          <x15:modelTable id="Table004  Page 6_92875a50-efbf-4b09-92ea-d40fe1c8a595" name="Table004  Page 6" connection="Query - Table004 (Page 6)"/>
          <x15:modelTable id="Page005_267a57f7-edfd-4ab6-96fe-1a1af8166c97" name="Page005" connection="Query - Page005"/>
          <x15:modelTable id="Page006_ac3d7a18-d444-4425-bb6d-384d24ce2c42" name="Page006" connection="Query - Page006"/>
          <x15:modelTable id="Table1" name="Table1" connection="WorksheetConnection_Group Rail Track Asset Register.xlsx!Table1"/>
          <x15:modelTable id="Range" name="Range" connection="WorksheetConnection_ABP Track Detail!$A$1:$N$36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3" i="15" l="1"/>
  <c r="V90" i="31" l="1"/>
  <c r="Z73" i="31"/>
  <c r="L240" i="15"/>
  <c r="L238" i="15"/>
  <c r="L370" i="15" s="1"/>
  <c r="E13" i="22"/>
  <c r="E17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B7CA20-3C7A-491A-97B6-3263DC974205}" name="Query - Page005" description="Connection to the 'Page005' query in the workbook." type="100" refreshedVersion="8" minRefreshableVersion="5">
    <extLst>
      <ext xmlns:x15="http://schemas.microsoft.com/office/spreadsheetml/2010/11/main" uri="{DE250136-89BD-433C-8126-D09CA5730AF9}">
        <x15:connection id="cfdbaf83-6a12-469b-9173-00ac11fd2dbb"/>
      </ext>
    </extLst>
  </connection>
  <connection id="2" xr16:uid="{C4511BD9-F2B6-4868-A18B-8F8391EBA7FE}" name="Query - Page006" description="Connection to the 'Page006' query in the workbook." type="100" refreshedVersion="8" minRefreshableVersion="5">
    <extLst>
      <ext xmlns:x15="http://schemas.microsoft.com/office/spreadsheetml/2010/11/main" uri="{DE250136-89BD-433C-8126-D09CA5730AF9}">
        <x15:connection id="f89a6516-8b54-470e-92ee-c619f9b7ec11"/>
      </ext>
    </extLst>
  </connection>
  <connection id="3" xr16:uid="{3F146320-14AA-4E02-A2F8-D8A812A1EBF5}" name="Query - Table003 (Page 5)" description="Connection to the 'Table003 (Page 5)' query in the workbook." type="100" refreshedVersion="8" minRefreshableVersion="5">
    <extLst>
      <ext xmlns:x15="http://schemas.microsoft.com/office/spreadsheetml/2010/11/main" uri="{DE250136-89BD-433C-8126-D09CA5730AF9}">
        <x15:connection id="50510a13-de7f-4233-95bc-dd489bce2613"/>
      </ext>
    </extLst>
  </connection>
  <connection id="4" xr16:uid="{CA71A928-17CE-447C-A002-459073DE1579}" keepAlive="1" name="Query - Table003 (Page 5) (2)" description="Connection to the 'Table003 (Page 5) (2)' query in the workbook." type="5" refreshedVersion="8" background="1" saveData="1">
    <dbPr connection="Provider=Microsoft.Mashup.OleDb.1;Data Source=$Workbook$;Location=&quot;Table003 (Page 5) (2)&quot;;Extended Properties=&quot;&quot;" command="SELECT * FROM [Table003 (Page 5) (2)]"/>
  </connection>
  <connection id="5" xr16:uid="{2A6842D2-2D89-41F6-86CC-1F826C961FA5}" keepAlive="1" name="Query - Table003 (Page 5) (3)" description="Connection to the 'Table003 (Page 5) (3)' query in the workbook." type="5" refreshedVersion="0" background="1" saveData="1">
    <dbPr connection="Provider=Microsoft.Mashup.OleDb.1;Data Source=$Workbook$;Location=&quot;Table003 (Page 5) (3)&quot;;Extended Properties=&quot;&quot;" command="SELECT * FROM [Table003 (Page 5) (3)]"/>
  </connection>
  <connection id="6" xr16:uid="{3C79739C-CD69-427A-94AC-CEE3F74C5714}" keepAlive="1" name="Query - Table003 (Page 5) (4)" description="Connection to the 'Table003 (Page 5) (4)' query in the workbook." type="5" refreshedVersion="8" background="1" saveData="1">
    <dbPr connection="Provider=Microsoft.Mashup.OleDb.1;Data Source=$Workbook$;Location=&quot;Table003 (Page 5) (4)&quot;;Extended Properties=&quot;&quot;" command="SELECT * FROM [Table003 (Page 5) (4)]"/>
  </connection>
  <connection id="7" xr16:uid="{04A73E9F-B2B8-4191-84AA-055317B80575}" keepAlive="1" name="Query - Table003 (Page 5) (5)" description="Connection to the 'Table003 (Page 5) (5)' query in the workbook." type="5" refreshedVersion="0" background="1" saveData="1">
    <dbPr connection="Provider=Microsoft.Mashup.OleDb.1;Data Source=$Workbook$;Location=&quot;Table003 (Page 5) (5)&quot;;Extended Properties=&quot;&quot;" command="SELECT * FROM [Table003 (Page 5) (5)]"/>
  </connection>
  <connection id="8" xr16:uid="{5BB3E8C1-B76F-4C29-98CB-2A7F52FE85F0}" keepAlive="1" name="Query - Table003 (Page 5) (6)" description="Connection to the 'Table003 (Page 5) (6)' query in the workbook." type="5" refreshedVersion="8" background="1" saveData="1">
    <dbPr connection="Provider=Microsoft.Mashup.OleDb.1;Data Source=$Workbook$;Location=&quot;Table003 (Page 5) (6)&quot;;Extended Properties=&quot;&quot;" command="SELECT * FROM [Table003 (Page 5) (6)]"/>
  </connection>
  <connection id="9" xr16:uid="{FAA3B829-2E1C-4CF1-8EF2-E36C58E20CCC}" keepAlive="1" name="Query - Table004 (Page 5)" description="Connection to the 'Table004 (Page 5)' query in the workbook." type="5" refreshedVersion="8" background="1" saveData="1">
    <dbPr connection="Provider=Microsoft.Mashup.OleDb.1;Data Source=$Workbook$;Location=&quot;Table004 (Page 5)&quot;;Extended Properties=&quot;&quot;" command="SELECT * FROM [Table004 (Page 5)]"/>
  </connection>
  <connection id="10" xr16:uid="{606F6150-6DE3-4936-8FFC-732E7C603B43}" name="Query - Table004 (Page 6)" description="Connection to the 'Table004 (Page 6)' query in the workbook." type="100" refreshedVersion="8" minRefreshableVersion="5">
    <extLst>
      <ext xmlns:x15="http://schemas.microsoft.com/office/spreadsheetml/2010/11/main" uri="{DE250136-89BD-433C-8126-D09CA5730AF9}">
        <x15:connection id="8306b729-9b00-4c44-b69b-5a563d40e52c"/>
      </ext>
    </extLst>
  </connection>
  <connection id="11" xr16:uid="{3100B610-42C7-4BF6-AF48-D1B357BBA3F4}" keepAlive="1" name="Query - Table004 (Page 6) (2)" description="Connection to the 'Table004 (Page 6) (2)' query in the workbook." type="5" refreshedVersion="8" background="1" saveData="1">
    <dbPr connection="Provider=Microsoft.Mashup.OleDb.1;Data Source=$Workbook$;Location=&quot;Table004 (Page 6) (2)&quot;;Extended Properties=&quot;&quot;" command="SELECT * FROM [Table004 (Page 6) (2)]"/>
  </connection>
  <connection id="12" xr16:uid="{D60A960A-9614-464A-9194-3C1A23D8E570}" keepAlive="1" name="Query - Table004 (Page 6) (3)" description="Connection to the 'Table004 (Page 6) (3)' query in the workbook." type="5" refreshedVersion="8" background="1" saveData="1">
    <dbPr connection="Provider=Microsoft.Mashup.OleDb.1;Data Source=$Workbook$;Location=&quot;Table004 (Page 6) (3)&quot;;Extended Properties=&quot;&quot;" command="SELECT * FROM [Table004 (Page 6) (3)]"/>
  </connection>
  <connection id="13" xr16:uid="{B463146D-1EB6-4987-BFC2-63A32D4B8610}" keepAlive="1" name="Query - Table005 (Page 6)" description="Connection to the 'Table005 (Page 6)' query in the workbook." type="5" refreshedVersion="0" background="1">
    <dbPr connection="Provider=Microsoft.Mashup.OleDb.1;Data Source=$Workbook$;Location=&quot;Table005 (Page 6)&quot;;Extended Properties=&quot;&quot;" command="SELECT * FROM [Table005 (Page 6)]"/>
  </connection>
  <connection id="14" xr16:uid="{E1D9623E-8395-4B87-94DE-2D2C82D00555}" keepAlive="1" name="Query - Table006 (Page 7)" description="Connection to the 'Table006 (Page 7)' query in the workbook." type="5" refreshedVersion="0" background="1">
    <dbPr connection="Provider=Microsoft.Mashup.OleDb.1;Data Source=$Workbook$;Location=&quot;Table006 (Page 7)&quot;;Extended Properties=&quot;&quot;" command="SELECT * FROM [Table006 (Page 7)]"/>
  </connection>
  <connection id="15" xr16:uid="{F9BDE4F8-99BE-470E-AEE1-1E1B284E6CCF}" keepAlive="1" name="Query - Table007 (Page 8)" description="Connection to the 'Table007 (Page 8)' query in the workbook." type="5" refreshedVersion="0" background="1">
    <dbPr connection="Provider=Microsoft.Mashup.OleDb.1;Data Source=$Workbook$;Location=&quot;Table007 (Page 8)&quot;;Extended Properties=&quot;&quot;" command="SELECT * FROM [Table007 (Page 8)]"/>
  </connection>
  <connection id="16" xr16:uid="{5492F2F3-DC94-44F1-8B6D-5C0264233D9C}" keepAlive="1" name="Query - Table008 (Page 8)" description="Connection to the 'Table008 (Page 8)' query in the workbook." type="5" refreshedVersion="0" background="1">
    <dbPr connection="Provider=Microsoft.Mashup.OleDb.1;Data Source=$Workbook$;Location=&quot;Table008 (Page 8)&quot;;Extended Properties=&quot;&quot;" command="SELECT * FROM [Table008 (Page 8)]"/>
  </connection>
  <connection id="17" xr16:uid="{720EBA54-252A-4D76-96B6-8FA33682B4CD}" keepAlive="1" name="Query - Table009 (Page 9)" description="Connection to the 'Table009 (Page 9)' query in the workbook." type="5" refreshedVersion="0" background="1">
    <dbPr connection="Provider=Microsoft.Mashup.OleDb.1;Data Source=$Workbook$;Location=&quot;Table009 (Page 9)&quot;;Extended Properties=&quot;&quot;" command="SELECT * FROM [Table009 (Page 9)]"/>
  </connection>
  <connection id="18" xr16:uid="{780AA750-C202-4422-A6C3-C80F70B49433}" keepAlive="1" name="Query - Table010 (Page 10)" description="Connection to the 'Table010 (Page 10)' query in the workbook." type="5" refreshedVersion="0" background="1">
    <dbPr connection="Provider=Microsoft.Mashup.OleDb.1;Data Source=$Workbook$;Location=&quot;Table010 (Page 10)&quot;;Extended Properties=&quot;&quot;" command="SELECT * FROM [Table010 (Page 10)]"/>
  </connection>
  <connection id="19" xr16:uid="{B4576FFD-02BA-4FEE-A9D7-76827CBD3321}" keepAlive="1" name="Query - Table011 (Page 11)" description="Connection to the 'Table011 (Page 11)' query in the workbook." type="5" refreshedVersion="0" background="1">
    <dbPr connection="Provider=Microsoft.Mashup.OleDb.1;Data Source=$Workbook$;Location=&quot;Table011 (Page 11)&quot;;Extended Properties=&quot;&quot;" command="SELECT * FROM [Table011 (Page 11)]"/>
  </connection>
  <connection id="20" xr16:uid="{519154E9-5654-49FD-A4B3-0AF6B67666F3}" keepAlive="1" name="Query - Table012 (Page 12)" description="Connection to the 'Table012 (Page 12)' query in the workbook." type="5" refreshedVersion="0" background="1">
    <dbPr connection="Provider=Microsoft.Mashup.OleDb.1;Data Source=$Workbook$;Location=&quot;Table012 (Page 12)&quot;;Extended Properties=&quot;&quot;" command="SELECT * FROM [Table012 (Page 12)]"/>
  </connection>
  <connection id="21" xr16:uid="{8F25E6DB-2903-4C67-B6CF-D754666B9556}" keepAlive="1" name="Query - Table013 (Page 13)" description="Connection to the 'Table013 (Page 13)' query in the workbook." type="5" refreshedVersion="8" background="1" saveData="1">
    <dbPr connection="Provider=Microsoft.Mashup.OleDb.1;Data Source=$Workbook$;Location=&quot;Table013 (Page 13)&quot;;Extended Properties=&quot;&quot;" command="SELECT * FROM [Table013 (Page 13)]"/>
  </connection>
  <connection id="22" xr16:uid="{589B09A1-09D9-4541-95B1-A9114EEE7F20}" keepAlive="1" name="Query - Table014 (Page 13)" description="Connection to the 'Table014 (Page 13)' query in the workbook." type="5" refreshedVersion="0" background="1">
    <dbPr connection="Provider=Microsoft.Mashup.OleDb.1;Data Source=$Workbook$;Location=&quot;Table014 (Page 13)&quot;;Extended Properties=&quot;&quot;" command="SELECT * FROM [Table014 (Page 13)]"/>
  </connection>
  <connection id="23" xr16:uid="{B217590B-5344-4823-A182-F6199116ACBE}" keepAlive="1" name="Query - Table015 (Page 14)" description="Connection to the 'Table015 (Page 14)' query in the workbook." type="5" refreshedVersion="0" background="1">
    <dbPr connection="Provider=Microsoft.Mashup.OleDb.1;Data Source=$Workbook$;Location=&quot;Table015 (Page 14)&quot;;Extended Properties=&quot;&quot;" command="SELECT * FROM [Table015 (Page 14)]"/>
  </connection>
  <connection id="24" xr16:uid="{5621A81D-4AC3-4E02-A4AA-2404F5365666}" name="Query - Table016 (Page 14)" description="Connection to the 'Table016 (Page 14)' query in the workbook." type="100" refreshedVersion="8" minRefreshableVersion="5">
    <extLst>
      <ext xmlns:x15="http://schemas.microsoft.com/office/spreadsheetml/2010/11/main" uri="{DE250136-89BD-433C-8126-D09CA5730AF9}">
        <x15:connection id="60927649-c71a-4f13-a6b4-670b6d22f878"/>
      </ext>
    </extLst>
  </connection>
  <connection id="25" xr16:uid="{F654144E-F2D7-482B-9CB2-F7FC1099EBD0}" name="Query - Table016 (Page 14) (2)" description="Connection to the 'Table016 (Page 14) (2)' query in the workbook." type="100" refreshedVersion="8" minRefreshableVersion="5">
    <extLst>
      <ext xmlns:x15="http://schemas.microsoft.com/office/spreadsheetml/2010/11/main" uri="{DE250136-89BD-433C-8126-D09CA5730AF9}">
        <x15:connection id="e19d4a3a-ffb9-4ec2-a104-3493a8c63d79"/>
      </ext>
    </extLst>
  </connection>
  <connection id="26" xr16:uid="{87B491F0-451A-41AF-B7F7-73C539D35183}" keepAlive="1" name="Query - Table016 (Page 14) (3)" description="Connection to the 'Table016 (Page 14) (3)' query in the workbook." type="5" refreshedVersion="8" background="1" saveData="1">
    <dbPr connection="Provider=Microsoft.Mashup.OleDb.1;Data Source=$Workbook$;Location=&quot;Table016 (Page 14) (3)&quot;;Extended Properties=&quot;&quot;" command="SELECT * FROM [Table016 (Page 14) (3)]"/>
  </connection>
  <connection id="27" xr16:uid="{63FC6568-8124-43F5-B3B1-DEA5A6A34624}" name="Query - Table017 (Page 14)" description="Connection to the 'Table017 (Page 14)' query in the workbook." type="100" refreshedVersion="8" minRefreshableVersion="5">
    <extLst>
      <ext xmlns:x15="http://schemas.microsoft.com/office/spreadsheetml/2010/11/main" uri="{DE250136-89BD-433C-8126-D09CA5730AF9}">
        <x15:connection id="2791eb54-30f8-4dfc-a414-e6b0365e6083"/>
      </ext>
    </extLst>
  </connection>
  <connection id="28" xr16:uid="{07F5E2DC-774D-4A79-9F32-4171DA639DB7}" name="Query - Table017 (Page 14) (2)" description="Connection to the 'Table017 (Page 14) (2)' query in the workbook." type="100" refreshedVersion="8" minRefreshableVersion="5">
    <extLst>
      <ext xmlns:x15="http://schemas.microsoft.com/office/spreadsheetml/2010/11/main" uri="{DE250136-89BD-433C-8126-D09CA5730AF9}">
        <x15:connection id="ba359e4e-172f-43fe-9000-c010a9439175"/>
      </ext>
    </extLst>
  </connection>
  <connection id="29" xr16:uid="{02AFF84D-0FF4-4ABB-B034-D9C6EA766B22}" keepAlive="1" name="Query - Table017 (Page 14) (3)" description="Connection to the 'Table017 (Page 14) (3)' query in the workbook." type="5" refreshedVersion="8" background="1" saveData="1">
    <dbPr connection="Provider=Microsoft.Mashup.OleDb.1;Data Source=$Workbook$;Location=&quot;Table017 (Page 14) (3)&quot;;Extended Properties=&quot;&quot;" command="SELECT * FROM [Table017 (Page 14) (3)]"/>
  </connection>
  <connection id="30" xr16:uid="{2948B74C-B2B0-460E-A159-B811CC47DA9B}" name="Query - Table018 (Page 15)" description="Connection to the 'Table018 (Page 15)' query in the workbook." type="100" refreshedVersion="8" minRefreshableVersion="5">
    <extLst>
      <ext xmlns:x15="http://schemas.microsoft.com/office/spreadsheetml/2010/11/main" uri="{DE250136-89BD-433C-8126-D09CA5730AF9}">
        <x15:connection id="ac0a0273-1662-4fff-b134-f62076c5456a"/>
      </ext>
    </extLst>
  </connection>
  <connection id="31" xr16:uid="{977D931C-9DB8-472F-B87D-E5E618FCE4F0}" name="Query - Table018 (Page 15) (2)" description="Connection to the 'Table018 (Page 15) (2)' query in the workbook." type="100" refreshedVersion="8" minRefreshableVersion="5">
    <extLst>
      <ext xmlns:x15="http://schemas.microsoft.com/office/spreadsheetml/2010/11/main" uri="{DE250136-89BD-433C-8126-D09CA5730AF9}">
        <x15:connection id="4cd56332-d5b9-450e-89a3-7f9c1f6fa850"/>
      </ext>
    </extLst>
  </connection>
  <connection id="32" xr16:uid="{ECB35C72-FA57-489D-9D7F-DBEDB85B5FF7}" keepAlive="1" name="Query - Table018 (Page 15) (3)" description="Connection to the 'Table018 (Page 15) (3)' query in the workbook." type="5" refreshedVersion="8" background="1" saveData="1">
    <dbPr connection="Provider=Microsoft.Mashup.OleDb.1;Data Source=$Workbook$;Location=&quot;Table018 (Page 15) (3)&quot;;Extended Properties=&quot;&quot;" command="SELECT * FROM [Table018 (Page 15) (3)]"/>
  </connection>
  <connection id="33" xr16:uid="{23D3E5EE-1B08-44FC-891D-1AC7F702012B}" name="Query - Table019 (Page 15)" description="Connection to the 'Table019 (Page 15)' query in the workbook." type="100" refreshedVersion="8" minRefreshableVersion="5">
    <extLst>
      <ext xmlns:x15="http://schemas.microsoft.com/office/spreadsheetml/2010/11/main" uri="{DE250136-89BD-433C-8126-D09CA5730AF9}">
        <x15:connection id="c1bfb70f-ffc5-4173-9cec-41e8b3194400"/>
      </ext>
    </extLst>
  </connection>
  <connection id="34" xr16:uid="{65955A52-6AAF-4A1E-8E9F-5E1A98B67DDE}" name="Query - Table019 (Page 15) (2)" description="Connection to the 'Table019 (Page 15) (2)' query in the workbook." type="100" refreshedVersion="8" minRefreshableVersion="5">
    <extLst>
      <ext xmlns:x15="http://schemas.microsoft.com/office/spreadsheetml/2010/11/main" uri="{DE250136-89BD-433C-8126-D09CA5730AF9}">
        <x15:connection id="33b863c9-d081-4476-9dc5-b3b22987e873"/>
      </ext>
    </extLst>
  </connection>
  <connection id="35" xr16:uid="{7732F156-0244-46BD-8A92-FEB4A4487B44}" keepAlive="1" name="Query - Table019 (Page 15) (3)" description="Connection to the 'Table019 (Page 15) (3)' query in the workbook." type="5" refreshedVersion="8" background="1" saveData="1">
    <dbPr connection="Provider=Microsoft.Mashup.OleDb.1;Data Source=$Workbook$;Location=&quot;Table019 (Page 15) (3)&quot;;Extended Properties=&quot;&quot;" command="SELECT * FROM [Table019 (Page 15) (3)]"/>
  </connection>
  <connection id="36" xr16:uid="{1A419584-CB5F-4F11-BC78-B0F73E681909}" name="Query - Table020 (Page 16)" description="Connection to the 'Table020 (Page 16)' query in the workbook." type="100" refreshedVersion="8" minRefreshableVersion="5">
    <extLst>
      <ext xmlns:x15="http://schemas.microsoft.com/office/spreadsheetml/2010/11/main" uri="{DE250136-89BD-433C-8126-D09CA5730AF9}">
        <x15:connection id="730d6751-37ce-4bbb-9232-1701010f70c0"/>
      </ext>
    </extLst>
  </connection>
  <connection id="37" xr16:uid="{D2AFF88C-FDBA-46CD-AB5C-05DAA5A17079}" name="Query - Table020 (Page 16) (2)" description="Connection to the 'Table020 (Page 16) (2)' query in the workbook." type="100" refreshedVersion="8" minRefreshableVersion="5">
    <extLst>
      <ext xmlns:x15="http://schemas.microsoft.com/office/spreadsheetml/2010/11/main" uri="{DE250136-89BD-433C-8126-D09CA5730AF9}">
        <x15:connection id="72d1c4c6-7c4e-42eb-a2e7-36639187532c"/>
      </ext>
    </extLst>
  </connection>
  <connection id="38" xr16:uid="{BE4676C8-6DEA-4070-AC44-CE9B98DBF0CC}" keepAlive="1" name="Query - Table020 (Page 16) (3)" description="Connection to the 'Table020 (Page 16) (3)' query in the workbook." type="5" refreshedVersion="8" background="1" saveData="1">
    <dbPr connection="Provider=Microsoft.Mashup.OleDb.1;Data Source=$Workbook$;Location=&quot;Table020 (Page 16) (3)&quot;;Extended Properties=&quot;&quot;" command="SELECT * FROM [Table020 (Page 16) (3)]"/>
  </connection>
  <connection id="39" xr16:uid="{FC59184C-7D03-4914-947F-39962DDDB010}" keepAlive="1" name="Query - Table020 (Page 16) (4)" description="Connection to the 'Table020 (Page 16) (4)' query in the workbook." type="5" refreshedVersion="0" background="1" saveData="1">
    <dbPr connection="Provider=Microsoft.Mashup.OleDb.1;Data Source=$Workbook$;Location=&quot;Table020 (Page 16) (4)&quot;;Extended Properties=&quot;&quot;" command="SELECT * FROM [Table020 (Page 16) (4)]"/>
  </connection>
  <connection id="40" xr16:uid="{FEB96CE3-4EFA-4F5E-83B2-0CF7C3BF7AAB}" name="Query - Table021 (Page 16)" description="Connection to the 'Table021 (Page 16)' query in the workbook." type="100" refreshedVersion="8" minRefreshableVersion="5">
    <extLst>
      <ext xmlns:x15="http://schemas.microsoft.com/office/spreadsheetml/2010/11/main" uri="{DE250136-89BD-433C-8126-D09CA5730AF9}">
        <x15:connection id="4f09b71a-c6f4-4dbb-9170-6c422311b918"/>
      </ext>
    </extLst>
  </connection>
  <connection id="41" xr16:uid="{9FBDF496-DB8F-4ED5-B66F-997E93CEC452}" name="Query - Table021 (Page 16) (2)" description="Connection to the 'Table021 (Page 16) (2)' query in the workbook." type="100" refreshedVersion="8" minRefreshableVersion="5">
    <extLst>
      <ext xmlns:x15="http://schemas.microsoft.com/office/spreadsheetml/2010/11/main" uri="{DE250136-89BD-433C-8126-D09CA5730AF9}">
        <x15:connection id="fab00e9b-b36e-42c9-9937-ca8c8f5a380d"/>
      </ext>
    </extLst>
  </connection>
  <connection id="42" xr16:uid="{12080C6B-7CA0-4C86-A212-9F54F6455B80}" keepAlive="1" name="Query - Table021 (Page 16) (3)" description="Connection to the 'Table021 (Page 16) (3)' query in the workbook." type="5" refreshedVersion="8" background="1" saveData="1">
    <dbPr connection="Provider=Microsoft.Mashup.OleDb.1;Data Source=$Workbook$;Location=&quot;Table021 (Page 16) (3)&quot;;Extended Properties=&quot;&quot;" command="SELECT * FROM [Table021 (Page 16) (3)]"/>
  </connection>
  <connection id="43" xr16:uid="{25BF2ABA-3589-4F18-B05B-805646F569A5}" keepAlive="1" name="Query - Table021 (Page 16) (4)" description="Connection to the 'Table021 (Page 16) (4)' query in the workbook." type="5" refreshedVersion="0" background="1" saveData="1">
    <dbPr connection="Provider=Microsoft.Mashup.OleDb.1;Data Source=$Workbook$;Location=&quot;Table021 (Page 16) (4)&quot;;Extended Properties=&quot;&quot;" command="SELECT * FROM [Table021 (Page 16) (4)]"/>
  </connection>
  <connection id="44" xr16:uid="{A089BE9D-37FE-4FAE-83B6-70032262E2A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5" xr16:uid="{20BE739D-F791-490D-843E-7B9D95513337}" name="WorksheetConnection_ABP Track Detail!$A$1:$N$368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ABPTrackDetailA1N3681"/>
        </x15:connection>
      </ext>
    </extLst>
  </connection>
  <connection id="46" xr16:uid="{0CBA470F-D14B-4430-A665-565CD3F7BAA7}" name="WorksheetConnection_Group Rail Track Asset Register.xlsx!Table1" type="102" refreshedVersion="8" minRefreshableVersion="5">
    <extLst>
      <ext xmlns:x15="http://schemas.microsoft.com/office/spreadsheetml/2010/11/main" uri="{DE250136-89BD-433C-8126-D09CA5730AF9}">
        <x15:connection id="Table1" autoDelete="1">
          <x15:rangePr sourceName="_xlcn.WorksheetConnection_GroupRailTrackAssetRegister.xlsxTable11"/>
        </x15:connection>
      </ext>
    </extLst>
  </connection>
</connections>
</file>

<file path=xl/sharedStrings.xml><?xml version="1.0" encoding="utf-8"?>
<sst xmlns="http://schemas.openxmlformats.org/spreadsheetml/2006/main" count="6613" uniqueCount="1497">
  <si>
    <t>Port</t>
  </si>
  <si>
    <t>Location</t>
  </si>
  <si>
    <t>assetno/Reference</t>
  </si>
  <si>
    <t>Siding</t>
  </si>
  <si>
    <t>Start (Metres)</t>
  </si>
  <si>
    <t>Finish (Metres)</t>
  </si>
  <si>
    <t>Length (m)</t>
  </si>
  <si>
    <t>Rail</t>
  </si>
  <si>
    <t>Length</t>
  </si>
  <si>
    <t>Comments</t>
  </si>
  <si>
    <t>assetnotes2</t>
  </si>
  <si>
    <t>Inspection Frequency</t>
  </si>
  <si>
    <t>WESTERN_DOCKS</t>
  </si>
  <si>
    <t>Dock Gate 12 Roundabout</t>
  </si>
  <si>
    <t>SPW_WD_LC12G</t>
  </si>
  <si>
    <t>Perm. Way, WD, Level Crossing, Dock Gate 12</t>
  </si>
  <si>
    <t>*N</t>
  </si>
  <si>
    <t>A5RAIL</t>
  </si>
  <si>
    <t>Permanent Way, Western Docks, Level Crossing, Dock Gate 12</t>
  </si>
  <si>
    <t>SPWW02-SPWW03-LC12G</t>
  </si>
  <si>
    <t>GEN_AREAS</t>
  </si>
  <si>
    <t>General Areas</t>
  </si>
  <si>
    <t>SPW0000</t>
  </si>
  <si>
    <t>Permanent Way, General</t>
  </si>
  <si>
    <t>TLA-GE</t>
  </si>
  <si>
    <t>EASTERN_DOCKS</t>
  </si>
  <si>
    <t>Central Road</t>
  </si>
  <si>
    <t>SPWE1</t>
  </si>
  <si>
    <t>Permanent Way, ED T/O1</t>
  </si>
  <si>
    <t>2</t>
  </si>
  <si>
    <t>Permanent Way, Eastern Docks Turnout 1</t>
  </si>
  <si>
    <t>TLA-ED</t>
  </si>
  <si>
    <t>SPWE1A</t>
  </si>
  <si>
    <t>Permanent Way, ED T/O1A</t>
  </si>
  <si>
    <t>Permanent Way, Eastern Docks Turnout 1A</t>
  </si>
  <si>
    <t>SPWE1A-1</t>
  </si>
  <si>
    <t>Permanent Way, ED T/O1A - T/O1</t>
  </si>
  <si>
    <t>Permanent Way, Eastern Docks Turnout 1A to Turnout 1</t>
  </si>
  <si>
    <t>Test Road</t>
  </si>
  <si>
    <t>SPWE2</t>
  </si>
  <si>
    <t>Permanent Way, ED T/O2</t>
  </si>
  <si>
    <t>Permanent Way, Eastern Docks Turnout 2</t>
  </si>
  <si>
    <t>Ocean / Test Road</t>
  </si>
  <si>
    <t>SPWE2-1</t>
  </si>
  <si>
    <t>Permanent Way, ED T/O2 - T/O1 RS</t>
  </si>
  <si>
    <t>Permanent Way, Eastern Docks Turnout 2 to Turnout 1 Roadside</t>
  </si>
  <si>
    <t>SPWE3</t>
  </si>
  <si>
    <t>Permanent Way, ED T/O3</t>
  </si>
  <si>
    <t>Permanent Way, Eastern Docks Turnout 3</t>
  </si>
  <si>
    <t>SPWE4</t>
  </si>
  <si>
    <t>Permanent Way, ED T/O4</t>
  </si>
  <si>
    <t>Permanent Way, Eastern Docks Turnout 4</t>
  </si>
  <si>
    <t>Ocean Road</t>
  </si>
  <si>
    <t>SPWE4-1</t>
  </si>
  <si>
    <t>Permanent Way, ED T/O4 to T/O1 DS</t>
  </si>
  <si>
    <t>Permanent Way, Eastern Docks Turnout 4 to Turnout 1 Dockside</t>
  </si>
  <si>
    <t>SPWE4-3</t>
  </si>
  <si>
    <t>Permanent Way, ED T/O4 - T/O3</t>
  </si>
  <si>
    <t>Permanent Way, Eastern Docks Turnout 4 to Turnout 3</t>
  </si>
  <si>
    <t>SPWE5</t>
  </si>
  <si>
    <t>Permanent Way, ED T/O5</t>
  </si>
  <si>
    <t>Permanent Way, Eastern Docks Turnout 5</t>
  </si>
  <si>
    <t>SPWE5-2</t>
  </si>
  <si>
    <t>Permanent Way, ED T/O5 - T/O2</t>
  </si>
  <si>
    <t>Permanent Way, Eastern Docks Turnout 5 to Turnout 2</t>
  </si>
  <si>
    <t>SPWE6</t>
  </si>
  <si>
    <t>Permanent Way, ED T/O6</t>
  </si>
  <si>
    <t>Permanent Way, Eastern Docks Turnout 6</t>
  </si>
  <si>
    <t>SPWE6-3</t>
  </si>
  <si>
    <t>Permanent Way, ED T/O6 - T/O3</t>
  </si>
  <si>
    <t>Permanent Way, Eastern Docks Turnout 6 to Turnout 3</t>
  </si>
  <si>
    <t>SPWEBO-1A</t>
  </si>
  <si>
    <t>Permanent Way, ED Boundary - T/O1A</t>
  </si>
  <si>
    <t>Permanent Way, Eastern Docks Boundary to Turnout 1A</t>
  </si>
  <si>
    <t>SPWECRIP</t>
  </si>
  <si>
    <t>Permanent Way, ED Cripple Roads</t>
  </si>
  <si>
    <t>Permanent Way, Eastern Docks Boundary to Cripple Roads</t>
  </si>
  <si>
    <t>Dock Gate 12</t>
  </si>
  <si>
    <t>SPWW01</t>
  </si>
  <si>
    <t>Perm. Way, WD, T/O 1</t>
  </si>
  <si>
    <t>Permanent Way, Western Docks, Turnout 1</t>
  </si>
  <si>
    <t>TLA-WD</t>
  </si>
  <si>
    <t>SPWW01-BO(D)</t>
  </si>
  <si>
    <t>Perm. Way, WD, Track - T/O 1 to Boundary, Section "4"</t>
  </si>
  <si>
    <t>Permanent Way, Western Docks, Track - Turnout 1 to Section "4" (12G Level Crossing North to East/Down Docks Branch)</t>
  </si>
  <si>
    <t>SPWW01-BO(U)</t>
  </si>
  <si>
    <t>Perm. Way, WD, Track - T/O 1 to Boundary Section "5"</t>
  </si>
  <si>
    <t>Permanent Way, Western Docks, Track - Turnout 1 to Section "5" (12G Level Crossing North to West/Up Docks Branch)</t>
  </si>
  <si>
    <t>109 Berth</t>
  </si>
  <si>
    <t>SPWW02</t>
  </si>
  <si>
    <t>Perm. Way, WD, T/O 2</t>
  </si>
  <si>
    <t>Permanent Way, Western Docks, Turnout 2</t>
  </si>
  <si>
    <t>Perm. Way, WD, Track - T/O 1/2 to T/O 3A/3B</t>
  </si>
  <si>
    <t>Permanent Way, Western Docks, Track - Turnout 1/2 to Turnout 3A/3B (12G Level Crossing North to 12G Level Crossing South)</t>
  </si>
  <si>
    <t>West Bay Road</t>
  </si>
  <si>
    <t>SPWW02-SPWW04</t>
  </si>
  <si>
    <t xml:space="preserve">Perm. Way, WD, Track - T/O 2 to T/O 4 (12G LC North - G108) </t>
  </si>
  <si>
    <t>Permanent Way, Western Docks, Track - Turnout 2 to Turnout 4 (Level Crossing to Compound G108)</t>
  </si>
  <si>
    <t>SPWW03A</t>
  </si>
  <si>
    <t>Perm. Way, WD, T/O 3A</t>
  </si>
  <si>
    <t>Permanent Way, Western Docks, Turnout 3A</t>
  </si>
  <si>
    <t>SPWW03A-SPWW08A-R1</t>
  </si>
  <si>
    <t xml:space="preserve">Perm. Way, WD, Track - Road 1 - T/O 3A - T/O 8A (12G LCS - T/O 8A) </t>
  </si>
  <si>
    <t>Permanent Way, Western Docks, Track - Road 1 - Turnout 3A to Turnout 8A (12G Level Crossing South to Turnout 8A)</t>
  </si>
  <si>
    <t>SPWW03B</t>
  </si>
  <si>
    <t>Perm. Way, WD, T/O 3B</t>
  </si>
  <si>
    <t>Permanent Way, Western Docks, Turnout 3B</t>
  </si>
  <si>
    <t>SPWW03B-SPWW03C-R3</t>
  </si>
  <si>
    <t>Perm. Way, WD, Track - Road 3 - T/O 3B to T/O 3C (12G LCS - Crip. Siding)</t>
  </si>
  <si>
    <t>Permanent Way, Western Docks, Track - Road 3 - Turnout 3B to Turnout 3C (12G Level Crossing South to Cripple Siding)</t>
  </si>
  <si>
    <t>107 Berth</t>
  </si>
  <si>
    <t>SPWW03B-SPWW08B-R2</t>
  </si>
  <si>
    <t>Perm. Way, WD, Track - Road 2 - T/O 3B to T/O 8B (12GS - T/O 8B)</t>
  </si>
  <si>
    <t>Permanent Way, Western Docks, Track - Road 2 - Turnout 3B to Turnout 8B (12G Level Crossing South to Turnout 8B)</t>
  </si>
  <si>
    <t>SPWW03C</t>
  </si>
  <si>
    <t>Perm. Way, WD, T/O 3C</t>
  </si>
  <si>
    <t>Permanent Way, Western Docks, Turnout 3C</t>
  </si>
  <si>
    <t>SPWW03C-CRIP</t>
  </si>
  <si>
    <t>Perm. Way, WD, Track - T/O 3C to Bufferstop (Cripple Siding)</t>
  </si>
  <si>
    <t>Permanent Way, Western Docks, Track - Turnout 3C to Bufferstop (Cripple Siding)</t>
  </si>
  <si>
    <t>107 Berth Shed</t>
  </si>
  <si>
    <t>SPWW03C-SPWW09A-R3</t>
  </si>
  <si>
    <t>Perm. Way, WD, Track - Road 3 - T/O 3C to T/O 9A (Crip. Siding - T/O 9A)</t>
  </si>
  <si>
    <t>Permanent Way, Western Docks, Track - Road 3 - Turnout 3C to Turnout 9A (Cripple Siding Turnout to Turnout 9A)</t>
  </si>
  <si>
    <t>Compound G108</t>
  </si>
  <si>
    <t>SPWW04</t>
  </si>
  <si>
    <t>Perm. Way, WD, T/O 4 (Compound G108)</t>
  </si>
  <si>
    <t xml:space="preserve">Permanent Way, Western Docks, Turnout 4 (Compound G108)
Supplier:1st Inrail
Entered Service: 10/02/19
</t>
  </si>
  <si>
    <t>SPWW04-BUR01</t>
  </si>
  <si>
    <t>Perm. Way, WD, Track - T/O 4 to Bufferstop (Compound G108 Siding 1 - North)</t>
  </si>
  <si>
    <t>Permanent Way, Western Docks, Track - Turnout 4 to Bufferstop (Compound G108 Siding 1 - North)</t>
  </si>
  <si>
    <t>SPWW04-BUR02</t>
  </si>
  <si>
    <t>Perm. Way, WD, Track - T/O 4 to Bufferstop (Compound G108 Siding 2 - South)</t>
  </si>
  <si>
    <t>Permanent Way, Western Docks, Track - Turnout 4 to Bufferstop (Compound G108 Siding 2 - South)</t>
  </si>
  <si>
    <t>SPWW08A</t>
  </si>
  <si>
    <t>Perm. Way, WD, T/O 8A (Road 1 to Road 2)</t>
  </si>
  <si>
    <t>Permanent Way, Western Docks, Turnout 8A (Road 1 to Road 2)
Supplier:1st Inrail
Entered Service:10/02/19</t>
  </si>
  <si>
    <t>106/7 Berth</t>
  </si>
  <si>
    <t>SPWW08A-SPWW10A-R1</t>
  </si>
  <si>
    <t>Perm. Way, WD, Track - Road 1 - T/O 8A to T/O 10A (Section "9a")</t>
  </si>
  <si>
    <t>Permanent Way, Western Docks, Track - Road 1 - Turnout 8A to Turnout 10A (Section "9a")
Supplier:1st Inrail
Entered Service: 01/04/19</t>
  </si>
  <si>
    <t>SPWW08B</t>
  </si>
  <si>
    <t>Perm. Way, WD, T/O 8B (Road 2 to Road 1)</t>
  </si>
  <si>
    <t>Permanent Way, Western Docks, Turnout 8B (Road 2 to Road 1)</t>
  </si>
  <si>
    <t>SPWW08B-SPWW10B-R2</t>
  </si>
  <si>
    <t>Perm. Way, WD, Track - Road 2 - T/O 8B to T/O 10B (Section "10a)</t>
  </si>
  <si>
    <t>Permanent Way, Western Docks, Track - Road 2 - Turnout 8B to Turnout 10B (Section "10a")
Supplier:1st Inrail
Entered Service: 01/04/19</t>
  </si>
  <si>
    <t>SPWW09A</t>
  </si>
  <si>
    <t>Perm. Way, WD, T/O 9A (Road 3 to Road 2)</t>
  </si>
  <si>
    <t>Permanent Way, Western Docks, Turnout 9A (Road 3 to Road 2)
Supplier:1st Inrail
Entered Service: 10/02/19</t>
  </si>
  <si>
    <t>SPWW09A-SPWW10B-R3</t>
  </si>
  <si>
    <t>Perm. Way, WD, Track - Road 3 - T/O 9A to T/O 10B (Section "11a")</t>
  </si>
  <si>
    <t>Permanent Way, Western Docks, Track - Road 3 - Turnout 9A to Turnout 10B (Section "11a")
Supplier:1st Inrail
Entered Service: 01/04/19</t>
  </si>
  <si>
    <t>SPWW09B</t>
  </si>
  <si>
    <t>Perm. Way, WD, T/O 9B (Road 2 to Road 3)</t>
  </si>
  <si>
    <t>Permanent Way, Western Docks, Turnout 9B (Road 2 to Road 3)</t>
  </si>
  <si>
    <t>SPWW10A</t>
  </si>
  <si>
    <t>Perm. Way, WD, T/O 10A</t>
  </si>
  <si>
    <t>Permanent Way, Western Docks, Turnout 10A
Supplier:1st Inrail
Entered Service: 01/04/19</t>
  </si>
  <si>
    <t>SPWW10A-BU</t>
  </si>
  <si>
    <t>Perm. Way, WD, Track - T/O 10A to Bufferstop O/S MCT (Section "15")</t>
  </si>
  <si>
    <t>Permanent Way, Western Docks, Track - Turnout 10A to Bufferstop Outside MCT (Section "15")</t>
  </si>
  <si>
    <t>SPWW10B</t>
  </si>
  <si>
    <t>Perm. Way, WD, T/O 10B</t>
  </si>
  <si>
    <t>Permanent Way, Western Docks, Turnout 10B
Supplier:1st Inrail
Entered Service:01/04/19</t>
  </si>
  <si>
    <t>Active Rail Track</t>
  </si>
  <si>
    <t>Sum of Length (m)</t>
  </si>
  <si>
    <t>Inspection Frequency (wks)</t>
  </si>
  <si>
    <t>Count of Switches</t>
  </si>
  <si>
    <t>Humber</t>
  </si>
  <si>
    <t>4</t>
  </si>
  <si>
    <t>Grand Total</t>
  </si>
  <si>
    <t>Ayr</t>
  </si>
  <si>
    <t>Goole</t>
  </si>
  <si>
    <t>Barrow-in-Furness</t>
  </si>
  <si>
    <t>Active.</t>
  </si>
  <si>
    <t>Barry</t>
  </si>
  <si>
    <t>Hull</t>
  </si>
  <si>
    <t>Cardiff</t>
  </si>
  <si>
    <t>Grimsby</t>
  </si>
  <si>
    <t>Immingham</t>
  </si>
  <si>
    <t>Hams Hall</t>
  </si>
  <si>
    <t>South Wales</t>
  </si>
  <si>
    <t>Newport</t>
  </si>
  <si>
    <t>Southampton</t>
  </si>
  <si>
    <t>Swansea</t>
  </si>
  <si>
    <t>Marchwood</t>
  </si>
  <si>
    <t>Non Active Rail Track</t>
  </si>
  <si>
    <t>All ABP Rail Track</t>
  </si>
  <si>
    <t>Row Labels</t>
  </si>
  <si>
    <t>Count of Active S&amp;C</t>
  </si>
  <si>
    <t>Non Active</t>
  </si>
  <si>
    <t>Active. - NR Maintained</t>
  </si>
  <si>
    <t>Short Sea Ports</t>
  </si>
  <si>
    <t>Region</t>
  </si>
  <si>
    <t>Designated ABP Category</t>
  </si>
  <si>
    <t>Inspection Frequency per the New Standard (&gt;2 trains/day =4wkly, 2&gt; trains per day OR dangerous area 2wkly)</t>
  </si>
  <si>
    <t>Current Inspection Frequency (weeks)</t>
  </si>
  <si>
    <t>Reference</t>
  </si>
  <si>
    <t>Active or Non Active</t>
  </si>
  <si>
    <t>Sleepers</t>
  </si>
  <si>
    <t>Prior to use</t>
  </si>
  <si>
    <t>RT1</t>
  </si>
  <si>
    <t>Gate 1 to t/o RT1</t>
  </si>
  <si>
    <t>BH</t>
  </si>
  <si>
    <t>Timber</t>
  </si>
  <si>
    <t>Chainage 0 at gate. Ch 260 – 270 embedded</t>
  </si>
  <si>
    <t>RT2</t>
  </si>
  <si>
    <t>T/o RT1 to buffer, outer road</t>
  </si>
  <si>
    <t>Embedded</t>
  </si>
  <si>
    <t>Chainage 270 – 296 within t/o RT1</t>
  </si>
  <si>
    <t>RT3</t>
  </si>
  <si>
    <t>T/o RT1 to buffer, inner road</t>
  </si>
  <si>
    <t>WBN1</t>
  </si>
  <si>
    <t>Gate 1 to t/o SB2</t>
  </si>
  <si>
    <t>Chainage 0 at gate</t>
  </si>
  <si>
    <t>WBN2</t>
  </si>
  <si>
    <t>T/o SB2 to end, inner road</t>
  </si>
  <si>
    <t>Ch 165 – 182 within t/o SB2.  Gate at ch 256</t>
  </si>
  <si>
    <t>WBN3</t>
  </si>
  <si>
    <t>T/o SB2 to end, quay road</t>
  </si>
  <si>
    <t>WBS1</t>
  </si>
  <si>
    <t>Gate 2 to t/o WDS1</t>
  </si>
  <si>
    <t>Chainage 0 at gate.</t>
  </si>
  <si>
    <t>WBS2</t>
  </si>
  <si>
    <t>t/o WBS1 to t/o WDS3</t>
  </si>
  <si>
    <t>Chainage 187 – 205 within t/o WDS1.</t>
  </si>
  <si>
    <t>WBS3</t>
  </si>
  <si>
    <t>t/o WBS1 to t/o WDS2</t>
  </si>
  <si>
    <t>WBS4</t>
  </si>
  <si>
    <t>t/o WDS3 to buffer.</t>
  </si>
  <si>
    <t>Chainage 352 – 380 within t/o WDS3.</t>
  </si>
  <si>
    <t>WDS5</t>
  </si>
  <si>
    <t>t/o WDS2 to buffer</t>
  </si>
  <si>
    <t>Chainage 333 – 352 within t/o WDS2.</t>
  </si>
  <si>
    <t>Boundary to t/o No1</t>
  </si>
  <si>
    <t>Chainage 0 at Moody Lane gate</t>
  </si>
  <si>
    <t>t/o 1 to t/o 2</t>
  </si>
  <si>
    <t>Ch 550 – 580 within t/o1</t>
  </si>
  <si>
    <t>t/o 1 to t/o 3</t>
  </si>
  <si>
    <t>Ch 570 – 600 within t/o1</t>
  </si>
  <si>
    <t>t/o 2 to t/o 4</t>
  </si>
  <si>
    <t>Ch 980 – 1010 within t/o 2</t>
  </si>
  <si>
    <t>t/o 4 - buffer</t>
  </si>
  <si>
    <t>FB</t>
  </si>
  <si>
    <t>Concrete</t>
  </si>
  <si>
    <t>Ch 1200 – 1230 within t/o 4. Level crossing 1140 - 1160</t>
  </si>
  <si>
    <t>t/o 3 - buffer</t>
  </si>
  <si>
    <t>Ch 1020 – 1050 within t/o 3. Level crossing 1140 - 1160</t>
  </si>
  <si>
    <t>t/o 4 – buffer cripple</t>
  </si>
  <si>
    <t>Ch 1200 – 1230 within t/o 4.</t>
  </si>
  <si>
    <t>Arrival &amp; Departure roads, plus runround</t>
  </si>
  <si>
    <t>TS1</t>
  </si>
  <si>
    <t>Down (arrival) line to t/o 2</t>
  </si>
  <si>
    <t>Chainage 0 at NR boundary</t>
  </si>
  <si>
    <t>TS2</t>
  </si>
  <si>
    <t>Up (departure) line from t/o 1</t>
  </si>
  <si>
    <t>TS3</t>
  </si>
  <si>
    <t>Up line t/o 1 to 3</t>
  </si>
  <si>
    <t>Ch 1420 to 1450 within t/o 1</t>
  </si>
  <si>
    <t>TS4</t>
  </si>
  <si>
    <t>Down line t/o 2 to 5</t>
  </si>
  <si>
    <t>Ch 1810 to 1840 within t/o 2</t>
  </si>
  <si>
    <t>TS5</t>
  </si>
  <si>
    <t>Up line t/o 3 to 4</t>
  </si>
  <si>
    <t>Ch 1840 to 1870 within t/o 3</t>
  </si>
  <si>
    <t>TS6</t>
  </si>
  <si>
    <t>Up line t/o 20 to 21</t>
  </si>
  <si>
    <t>Ch 2260 to 2320 within t/os 4 &amp; 22 (contiguous)</t>
  </si>
  <si>
    <t>TS7</t>
  </si>
  <si>
    <t>Up line t/o 21 to 22</t>
  </si>
  <si>
    <t>Ch 2350 to 2380 within t/o 21</t>
  </si>
  <si>
    <t>TS8</t>
  </si>
  <si>
    <t>Loop t/o 21 to 22</t>
  </si>
  <si>
    <t>TS9</t>
  </si>
  <si>
    <t>Up line t/o 22 to 6</t>
  </si>
  <si>
    <t>Ch 2940 to 2970 within t/o 22</t>
  </si>
  <si>
    <t>TS10</t>
  </si>
  <si>
    <t>Down line t/o 5 to stop</t>
  </si>
  <si>
    <t>Redundant lead into west of site. Ch 3120 to 3150 within t/o 5. Road crossing 3360 - 3370.</t>
  </si>
  <si>
    <t>Coal Pad</t>
  </si>
  <si>
    <t>TS11</t>
  </si>
  <si>
    <t>Connecting line t/o 10 to 11</t>
  </si>
  <si>
    <t>Ch 3150 to 3240 within t/os 6, 7 &amp; 10</t>
  </si>
  <si>
    <t>TS12</t>
  </si>
  <si>
    <t>Spur from t/o 11</t>
  </si>
  <si>
    <t>Redundant lead into west of site. Ch 3410 to 3440 within t/o 11.</t>
  </si>
  <si>
    <t>TS13</t>
  </si>
  <si>
    <t>Connecting line t/o 11 to 1101</t>
  </si>
  <si>
    <t>Concrete &amp; timber</t>
  </si>
  <si>
    <t>Ch 3410 to 3440 within t/o 11. Old weighbridge ch 3700 - 3740.</t>
  </si>
  <si>
    <t>TS14</t>
  </si>
  <si>
    <t>Runround t/o 1101 to 1102</t>
  </si>
  <si>
    <t>Mainly timber, much buried.</t>
  </si>
  <si>
    <t>Ch 3760 to 3790 within t/o 1101</t>
  </si>
  <si>
    <t>TS15</t>
  </si>
  <si>
    <t>Loading line t/o 1101 to 1102</t>
  </si>
  <si>
    <t>TS16</t>
  </si>
  <si>
    <t>Headshunt beyond t/o 1102</t>
  </si>
  <si>
    <t>Ch 4330 to 4360 within t/o 1102</t>
  </si>
  <si>
    <t>3 Quay</t>
  </si>
  <si>
    <t>TS17</t>
  </si>
  <si>
    <t>Connecting line t/o 1 to 101</t>
  </si>
  <si>
    <t>TS18</t>
  </si>
  <si>
    <t>Connecting line t/o 101 to 102</t>
  </si>
  <si>
    <t>Ch 1585 to 1619 within t/o 101. Road crossing ch 1701- 1722.</t>
  </si>
  <si>
    <t>TS19</t>
  </si>
  <si>
    <t>Northern access from t/o 102</t>
  </si>
  <si>
    <t>Ch 1786 to 1913 within t/o 102</t>
  </si>
  <si>
    <t>TS20</t>
  </si>
  <si>
    <t>Southern access from t/o 102</t>
  </si>
  <si>
    <t>Biomass loading, loop and headshunt</t>
  </si>
  <si>
    <t>TS21</t>
  </si>
  <si>
    <t>Hopper connection from t/o 4</t>
  </si>
  <si>
    <t>Ch 2260 to 2290 within t/o 4. Concrete slab 2603 - 2639.</t>
  </si>
  <si>
    <t>TS22</t>
  </si>
  <si>
    <t>Hopper to t/o 401</t>
  </si>
  <si>
    <t>Ch 2805 to 2891 within hopper house (concrete slab)</t>
  </si>
  <si>
    <t>TS23</t>
  </si>
  <si>
    <t>RR connection t/o 401 to 2006</t>
  </si>
  <si>
    <t>Ch 2895 to 2925 within t/o 401.</t>
  </si>
  <si>
    <t>TS24</t>
  </si>
  <si>
    <t>Headshunt beyond t/o 401</t>
  </si>
  <si>
    <t xml:space="preserve">Concrete, CR timber </t>
  </si>
  <si>
    <t>Ch 2895 to 2925 within t/o 401. Ch 2897 check rail (CR)</t>
  </si>
  <si>
    <t>TS25</t>
  </si>
  <si>
    <t>RR connection t/o 20 to 2002</t>
  </si>
  <si>
    <t>TS26</t>
  </si>
  <si>
    <t>Outer RR t/o 2004 to 2007</t>
  </si>
  <si>
    <t>Ch 2392 to 2488 within t/os 2003, 2004 &amp; 2005</t>
  </si>
  <si>
    <t>TS27</t>
  </si>
  <si>
    <t>Inner RR t/o 2004 to 2006</t>
  </si>
  <si>
    <t>TS28</t>
  </si>
  <si>
    <t>Infill t/o 2006 to 2007</t>
  </si>
  <si>
    <t>Ch 3015 – 3045 within t/o 2006</t>
  </si>
  <si>
    <t>TS29</t>
  </si>
  <si>
    <t>Infill t/o 2008 to 2009</t>
  </si>
  <si>
    <t>Ch 3060 to 30121 within t/os 2007 &amp; 2008</t>
  </si>
  <si>
    <t>TS30</t>
  </si>
  <si>
    <t>Connecting line t/o 8 to 801</t>
  </si>
  <si>
    <t>Ch 3150 to 3240 within t/os 6, 7 &amp; 8</t>
  </si>
  <si>
    <t>All weather terminal</t>
  </si>
  <si>
    <t>TS31</t>
  </si>
  <si>
    <t>Connecting line t/o 801 to 802</t>
  </si>
  <si>
    <t>Ch 3435 to 3463 within t/o 801. Road crossing 3463 – 3493 &amp; 3577 - 3599.</t>
  </si>
  <si>
    <t>TS32</t>
  </si>
  <si>
    <t>t/o 802 into AWT</t>
  </si>
  <si>
    <t>Ch 3624 to 3645 within t/o 802. Track embedded from ch 3681. Shed 3749 – 3876, track extends beyond on quayside.</t>
  </si>
  <si>
    <t>TS33</t>
  </si>
  <si>
    <t>Connecting line t/o 802 to 803</t>
  </si>
  <si>
    <t>Ch 3624 to 3645 within t/o 802. Track embedded from ch 3675.</t>
  </si>
  <si>
    <t>TS34</t>
  </si>
  <si>
    <t>Inner road beyond t/o 803</t>
  </si>
  <si>
    <t>Track embedded</t>
  </si>
  <si>
    <t xml:space="preserve">Ch 3870 to 3900 within t/o 802. </t>
  </si>
  <si>
    <t>TS35</t>
  </si>
  <si>
    <t>Outer road beyond t/o 803</t>
  </si>
  <si>
    <t>Ch 3870 to 3900 within t/o 802.  Terminates in aggregate yard.</t>
  </si>
  <si>
    <t>Up and Down Killingholme lines</t>
  </si>
  <si>
    <t>KIL1</t>
  </si>
  <si>
    <t>Down line, boundary to pts 208</t>
  </si>
  <si>
    <t>KIL2</t>
  </si>
  <si>
    <t>Up line, boundary to pts 204</t>
  </si>
  <si>
    <t>KIL3</t>
  </si>
  <si>
    <t xml:space="preserve">Down line, pts 208 to 205. </t>
  </si>
  <si>
    <t>Ch 20 to 47 within pts 208</t>
  </si>
  <si>
    <t>KIL4</t>
  </si>
  <si>
    <t>Up line, pts 204 to 118b</t>
  </si>
  <si>
    <t>Ch 70 to 98 within pts 204. West Haven Way overbridge ch 808.  Road crossing ch 1022 – 1034.</t>
  </si>
  <si>
    <t>KIL5</t>
  </si>
  <si>
    <t xml:space="preserve">Down line, pts 205 to 118b. </t>
  </si>
  <si>
    <t>Ch 70 to 98 within pts 205, crossover from pts 204 up to ch 117.  West Haven Way overbridge ch 808</t>
  </si>
  <si>
    <t>KIL6</t>
  </si>
  <si>
    <t>Up line, pts 118b to 104b.</t>
  </si>
  <si>
    <t>Ch 1250 to 1285 within pts 118. Humber Rd overbridge ch 1740.</t>
  </si>
  <si>
    <t>KIL7</t>
  </si>
  <si>
    <t xml:space="preserve">Down line, pts 118a to 117. </t>
  </si>
  <si>
    <t>Ch 1285 to 1310 within pts 118a</t>
  </si>
  <si>
    <t>KIL8</t>
  </si>
  <si>
    <t>Connection into HIT and InterTerminals</t>
  </si>
  <si>
    <t>Ch 1342 to 1405 within pts 116 &amp; 117.</t>
  </si>
  <si>
    <t>KIL9</t>
  </si>
  <si>
    <t>HIT arrival 1</t>
  </si>
  <si>
    <t>Ch 1460 to 1480 within pts 114. Humber Rd overbridge ch 1740.</t>
  </si>
  <si>
    <t>KIL10</t>
  </si>
  <si>
    <t>HIT arrival 2</t>
  </si>
  <si>
    <t>Ch 1342 to 1420 within pts 115 &amp; 117. Humber Rd overbridge ch 1740.</t>
  </si>
  <si>
    <t>KIL11</t>
  </si>
  <si>
    <t xml:space="preserve">Down line, pts 115 to 104a </t>
  </si>
  <si>
    <t>Ch 1342 to 1420 within pts 118 &amp; 117. Humber Rd overbridge ch 1740.</t>
  </si>
  <si>
    <t>KIL12</t>
  </si>
  <si>
    <t xml:space="preserve">Down line, pts 104a to 102a </t>
  </si>
  <si>
    <t>Ch 1820 to 1850 within pts 104a</t>
  </si>
  <si>
    <t>KIL13</t>
  </si>
  <si>
    <t>Up line, pts 102b to 105</t>
  </si>
  <si>
    <t>Ch 1840 to 1935 within pts 104b, 103 &amp; 102b</t>
  </si>
  <si>
    <t>KIL14</t>
  </si>
  <si>
    <t>Down line, pts 102a to ABP maintenance boundary</t>
  </si>
  <si>
    <t xml:space="preserve">Ch 1930 to 1960 within pts 102a.  </t>
  </si>
  <si>
    <t>Transit Quays</t>
  </si>
  <si>
    <t>TQ1</t>
  </si>
  <si>
    <t>NR Boundary to t/o14</t>
  </si>
  <si>
    <t>Chainage 0 at NR boundary.  Road crossing ch 300 – 308. Check rail 0 - 220</t>
  </si>
  <si>
    <t>TQ2</t>
  </si>
  <si>
    <t>Buffer to t/o 13</t>
  </si>
  <si>
    <t>Road crossing ch 300 – 308. Check rail 0 - 220.</t>
  </si>
  <si>
    <t>TQ3</t>
  </si>
  <si>
    <t>T/o 14 to t/o 12</t>
  </si>
  <si>
    <t>Ch 599 to 625 within t/o 14. Road crossing ch 653 – 660. Check rail 625 -670.</t>
  </si>
  <si>
    <t>TQ4</t>
  </si>
  <si>
    <t>T/o 13 to t/o 10</t>
  </si>
  <si>
    <t xml:space="preserve">Ch 615 to 640 within t/o 13. Road crossing ch 653 – 660. Check rail 640 - 780. </t>
  </si>
  <si>
    <t>TQ5</t>
  </si>
  <si>
    <t>Term. entrance from t/o 12</t>
  </si>
  <si>
    <t>Ch 670 to 705 within t/o 12</t>
  </si>
  <si>
    <t>TQ6</t>
  </si>
  <si>
    <t>t/o 12 to t/o 11</t>
  </si>
  <si>
    <t>Ch 670 to 705 within t/o 12. Check rail 705 - 780.</t>
  </si>
  <si>
    <t>TQ7</t>
  </si>
  <si>
    <t>No 2 Kings Rd (t/o 11 to 8)</t>
  </si>
  <si>
    <t>Ch 807 to 827 within t/o 11</t>
  </si>
  <si>
    <t>TQ8</t>
  </si>
  <si>
    <t>No 1 Kings Rd (t/o 10 to 8)</t>
  </si>
  <si>
    <t>Ch 807 to 827 within t/o 10</t>
  </si>
  <si>
    <t>TQ9</t>
  </si>
  <si>
    <t>Headshunt to buffers</t>
  </si>
  <si>
    <t>Ch 1185 to 1215 within t/o 8. Road crossing 1218 - 1228.</t>
  </si>
  <si>
    <t>TQ10</t>
  </si>
  <si>
    <t>Transit arrival (t/o 10 to 9)</t>
  </si>
  <si>
    <t>TQ11</t>
  </si>
  <si>
    <t>Transit depart (t/o 11 to 4)</t>
  </si>
  <si>
    <t>TQ12</t>
  </si>
  <si>
    <t>Transit arrival (t/o 9 to 7)</t>
  </si>
  <si>
    <t>Ch 864 to 888 within t/o 9</t>
  </si>
  <si>
    <t>TQ13</t>
  </si>
  <si>
    <t>Transit depart (t/o 4 to 1A)</t>
  </si>
  <si>
    <t>Ch 1020 to 1050 within t/o 4</t>
  </si>
  <si>
    <t>TQ14</t>
  </si>
  <si>
    <t>Transit arrival (t/o 1A to 6)</t>
  </si>
  <si>
    <t>Ch 970 to 999 within t/o 6 &amp; 7</t>
  </si>
  <si>
    <t>TQ15</t>
  </si>
  <si>
    <t>Headshunt to gate</t>
  </si>
  <si>
    <t>OOU track beyond on quay. Ch 1110 to 1140 within t/o 1A. Road crossing 1220 - 1230</t>
  </si>
  <si>
    <t>Grimsby Up and Down lines and reception sidings</t>
  </si>
  <si>
    <t>REC 5</t>
  </si>
  <si>
    <t>Shunt neck off t/o 83a</t>
  </si>
  <si>
    <t>Mixed</t>
  </si>
  <si>
    <t>Out of use</t>
  </si>
  <si>
    <t>REC6</t>
  </si>
  <si>
    <t>Lead into sidings, t/o 72 to t/o 1</t>
  </si>
  <si>
    <t>Ch 302 – 403 within t/o 3, 83a &amp; 72</t>
  </si>
  <si>
    <t>REC7</t>
  </si>
  <si>
    <t>Engine light single, t/o 1 to ABP boundary</t>
  </si>
  <si>
    <t>Ch 499 – 521 within t/o 1</t>
  </si>
  <si>
    <t>Mineral Quay</t>
  </si>
  <si>
    <t>MIN4</t>
  </si>
  <si>
    <t>Short connection btw t/os 1 and 2</t>
  </si>
  <si>
    <t>Ch 1503 to 1522 within t/o 1.</t>
  </si>
  <si>
    <t>MIN5</t>
  </si>
  <si>
    <t>Short connection btw t/os 2 and 4</t>
  </si>
  <si>
    <t>Ch 1554 to 1570 within t/o 2.</t>
  </si>
  <si>
    <t>MIN6</t>
  </si>
  <si>
    <t>Short connection btw t/os 2 and 3</t>
  </si>
  <si>
    <t>MIN7</t>
  </si>
  <si>
    <t>No 1 road, t/o 3 - 9</t>
  </si>
  <si>
    <t>Ch 1595 to 1617 within t/o 3.</t>
  </si>
  <si>
    <t>MIN8</t>
  </si>
  <si>
    <t>No 2 road, t/o 3 - 9</t>
  </si>
  <si>
    <t>MIN9</t>
  </si>
  <si>
    <t>No 3 road, t/o 4 - 10</t>
  </si>
  <si>
    <t>Ch 1585 – 1605 within t/0 4</t>
  </si>
  <si>
    <t>MIN10</t>
  </si>
  <si>
    <t>No 4 road, t/o 5 - 10</t>
  </si>
  <si>
    <t>Ch 1585 – 1634 within t/0 4 &amp; 5</t>
  </si>
  <si>
    <t>MIN11</t>
  </si>
  <si>
    <t>No 5 road, t/o 6 - 11</t>
  </si>
  <si>
    <t>Ch 1585 – 1605 within t/0 4, 5 &amp; 6</t>
  </si>
  <si>
    <t>MIN12</t>
  </si>
  <si>
    <t>No 6 road, t/0 6 - 12</t>
  </si>
  <si>
    <t>MIN13</t>
  </si>
  <si>
    <t>Connection t/o 9 - 13</t>
  </si>
  <si>
    <t>Ch 2014 – 2025 within t/0 9</t>
  </si>
  <si>
    <t>MIN14</t>
  </si>
  <si>
    <t>Connection t/o 12 - 13</t>
  </si>
  <si>
    <t>Ch 1970 – 2005 within t/0 12</t>
  </si>
  <si>
    <t>MIN15</t>
  </si>
  <si>
    <t>Connection t/o 13 - 14</t>
  </si>
  <si>
    <t>Ch 2035 – 2065 within t/o 13</t>
  </si>
  <si>
    <t>MIN16</t>
  </si>
  <si>
    <t>No 7 road, t/0 7 - 14</t>
  </si>
  <si>
    <t>Ch 1557 – 1585 within t/o 7</t>
  </si>
  <si>
    <t>MIN17</t>
  </si>
  <si>
    <t>No 8 road, t/0 8 - 17</t>
  </si>
  <si>
    <t>Ch 1557 – 1605 within t/o 7 &amp; 8</t>
  </si>
  <si>
    <t>MIN18</t>
  </si>
  <si>
    <t>Quayside stub off t/o 15</t>
  </si>
  <si>
    <t>Track out of use within quay side</t>
  </si>
  <si>
    <t>MIN19</t>
  </si>
  <si>
    <t>Quayside stub off t/o 16</t>
  </si>
  <si>
    <t>MIN20</t>
  </si>
  <si>
    <t>Headshunt off t/o 20</t>
  </si>
  <si>
    <t>Ch 2172 – 2196 within t/o 17.  Siding continues OOU</t>
  </si>
  <si>
    <t>Ridley Sidings</t>
  </si>
  <si>
    <t>RID1</t>
  </si>
  <si>
    <t>Arrival siding to t/o 1</t>
  </si>
  <si>
    <t>Chainage 0 at NR boundary. Road crossing ch 248 – 257. Check rail (CR) ch 10 - 180.</t>
  </si>
  <si>
    <t>RID2</t>
  </si>
  <si>
    <t>Departure siding to t/o 1</t>
  </si>
  <si>
    <t>Chainage 0 at NR boundary, CR ch 20 - 180. Road crossing ch 248 – 257. Redundant plain lined connection at ch 185.</t>
  </si>
  <si>
    <t>RID3</t>
  </si>
  <si>
    <t>Headshunt</t>
  </si>
  <si>
    <t>Ch 252 to 300 within t/o 1. Road crossing ch 414 - 422.</t>
  </si>
  <si>
    <t>InterTerminals / Henderson Quay access</t>
  </si>
  <si>
    <t>SSH1</t>
  </si>
  <si>
    <t>SS arrival line from 113 pts to ABP main. bdy, NR maintained</t>
  </si>
  <si>
    <t>Ch 1480 to 1510 within t/o 113 . Road crossing ch 1535 – 1548.</t>
  </si>
  <si>
    <t>SSH2</t>
  </si>
  <si>
    <t>SS departure line, t/o 301 to 113, NR maintained</t>
  </si>
  <si>
    <t>Ch 1480 to 1510 within t/o 113. Road crossing ch 1535 – 1548.</t>
  </si>
  <si>
    <t>SSH3</t>
  </si>
  <si>
    <t>301 pts to ABP main. bdy on access to Henderson Quay, NR maintained</t>
  </si>
  <si>
    <t xml:space="preserve">Ch 1611 to 1635 within t/o 301. </t>
  </si>
  <si>
    <t>SSH4</t>
  </si>
  <si>
    <t>SS arrival line from 301 pts to ABP main bdy, NR maintained</t>
  </si>
  <si>
    <t>REC8</t>
  </si>
  <si>
    <t>Outer road, t/o 72 to t/o 11</t>
  </si>
  <si>
    <t>REC9</t>
  </si>
  <si>
    <t>Lead into sidings, t/o 1 to 3</t>
  </si>
  <si>
    <t>SSH7</t>
  </si>
  <si>
    <t>ABP main bdy to H Quay gate</t>
  </si>
  <si>
    <t>Ch 1611 to 1635 within t/o 301.</t>
  </si>
  <si>
    <t>REC10</t>
  </si>
  <si>
    <t>Road 1, t/o 4 to 17</t>
  </si>
  <si>
    <t>Ch 624 – 669 within t/o 3 &amp; 4</t>
  </si>
  <si>
    <t>GRI1</t>
  </si>
  <si>
    <t>Main line conn. from t/o 208 - 84</t>
  </si>
  <si>
    <t>Chainage 0 at ABP/NR boundary</t>
  </si>
  <si>
    <t>GRI2</t>
  </si>
  <si>
    <t>Down Grimsby t/o 84 - ABP bdry</t>
  </si>
  <si>
    <t>Ch 227 – 240 within t/o 84</t>
  </si>
  <si>
    <t>GRI3</t>
  </si>
  <si>
    <t>Up Grimsby, t/o 84 to t/o 83b</t>
  </si>
  <si>
    <t>GRI4</t>
  </si>
  <si>
    <t>Down Grimsby t/o 83b - ABP bdry</t>
  </si>
  <si>
    <t>Ch 302 – 330 within t/o 83b</t>
  </si>
  <si>
    <t>REC11</t>
  </si>
  <si>
    <t>Road 2, t/o 4 to 17</t>
  </si>
  <si>
    <t>REC15</t>
  </si>
  <si>
    <t>Link to outer road, t/o 7 - 11</t>
  </si>
  <si>
    <t>Ch 624 – 705 within t/o 3, 5, 7</t>
  </si>
  <si>
    <t>REC16</t>
  </si>
  <si>
    <t>Road 6, t/o 8 – t/o D</t>
  </si>
  <si>
    <t>Ch 624 – 736 within t/o 3, 5, 6, 7 &amp; 8</t>
  </si>
  <si>
    <t>REC17</t>
  </si>
  <si>
    <t>Road 6, t/o D – t/o C</t>
  </si>
  <si>
    <t>Ch 808 – 829 within t/o D</t>
  </si>
  <si>
    <t>REC18</t>
  </si>
  <si>
    <t>Outer road, t/o 11 to t/o E</t>
  </si>
  <si>
    <t>Ch 725 – 745 within t/o 11</t>
  </si>
  <si>
    <t>REC19</t>
  </si>
  <si>
    <t>Outer road, t/o E to t/o B</t>
  </si>
  <si>
    <t>Ch 793 – 812 within t/o E</t>
  </si>
  <si>
    <t>REC20</t>
  </si>
  <si>
    <t>Outer road, t/o B to t/o 3A</t>
  </si>
  <si>
    <t>Ch 1220 – 1243 within t/o B</t>
  </si>
  <si>
    <t>REC12</t>
  </si>
  <si>
    <t>Road 3, t/o 6 - 14</t>
  </si>
  <si>
    <t>Ch 624 – 705 within t/o 3, 5 &amp; 6</t>
  </si>
  <si>
    <t>REC13</t>
  </si>
  <si>
    <t>Road 4, t/o 6 - 14</t>
  </si>
  <si>
    <t>REC14</t>
  </si>
  <si>
    <t>Road 5, t/o 8 - 12</t>
  </si>
  <si>
    <t>REC21</t>
  </si>
  <si>
    <t>Outer road, t/o 3A - CPL bdry.</t>
  </si>
  <si>
    <t>Ch 1400 – 1415y within t/o 3A</t>
  </si>
  <si>
    <t>REC22</t>
  </si>
  <si>
    <t>Connection, t/o C to t/o 12</t>
  </si>
  <si>
    <t>Ch 1202 – 1264 within t/o C</t>
  </si>
  <si>
    <t>REC23</t>
  </si>
  <si>
    <t>Connection, t/o 13 to t/o 3A</t>
  </si>
  <si>
    <t>Ch 1264 – 1304 within t/o 12 &amp; 13</t>
  </si>
  <si>
    <t>REC24</t>
  </si>
  <si>
    <t>Connection, t/o 13 to t/o 15</t>
  </si>
  <si>
    <t>REC25</t>
  </si>
  <si>
    <t>Connection, t/o 14 to t/o 16</t>
  </si>
  <si>
    <t>Ch 1330 – 1345 within t/o 17</t>
  </si>
  <si>
    <t>REC26</t>
  </si>
  <si>
    <t>Connection into Nordic</t>
  </si>
  <si>
    <t>Ch 1371 – 1385 within t/o 16</t>
  </si>
  <si>
    <t>Humber International Terminal</t>
  </si>
  <si>
    <t>HIT1</t>
  </si>
  <si>
    <t>NR maint. boundary to t/o 10</t>
  </si>
  <si>
    <t>Connects to track section 9</t>
  </si>
  <si>
    <t>HIT2</t>
  </si>
  <si>
    <t>t/o 6 to 11</t>
  </si>
  <si>
    <t>Ch 1915 – 1940 within t/o 11</t>
  </si>
  <si>
    <t>HIT3</t>
  </si>
  <si>
    <t>Turnout into biomass loading rd</t>
  </si>
  <si>
    <t>Ch 1953 – 2043 within t/o 7, 9 &amp; 10</t>
  </si>
  <si>
    <t>HIT4</t>
  </si>
  <si>
    <t>Connection to HIT1 and biomass</t>
  </si>
  <si>
    <t>Ch 2015 – 2039 within t/o 6</t>
  </si>
  <si>
    <t>HIT5</t>
  </si>
  <si>
    <t>Cripple siding</t>
  </si>
  <si>
    <t>Ch 2091 – 119 within t/o 4.  Out of use</t>
  </si>
  <si>
    <t>HIT6</t>
  </si>
  <si>
    <t>HIT1 loading road</t>
  </si>
  <si>
    <t>HIT7</t>
  </si>
  <si>
    <t>Biomass loading road</t>
  </si>
  <si>
    <t>Ch 2076 – 2115 within t/o 3</t>
  </si>
  <si>
    <t>HIT8</t>
  </si>
  <si>
    <t>HIT2 loading road</t>
  </si>
  <si>
    <t xml:space="preserve">Ch 2091 – 119 within t/o 4.  </t>
  </si>
  <si>
    <t>HIT9</t>
  </si>
  <si>
    <t>Connection to loop</t>
  </si>
  <si>
    <t>Ch 2599 – 2620 within t/o 2</t>
  </si>
  <si>
    <t>HIT10</t>
  </si>
  <si>
    <t>Ch 2651 – 2674 within t/o 1</t>
  </si>
  <si>
    <t>HIT11</t>
  </si>
  <si>
    <t>Loop</t>
  </si>
  <si>
    <t>Ch 2703 – 2774 within t/o 88 &amp; 94b</t>
  </si>
  <si>
    <t>HIT12</t>
  </si>
  <si>
    <t>Loop runround</t>
  </si>
  <si>
    <t>HIT13</t>
  </si>
  <si>
    <t>Headshunt to buffer on loop</t>
  </si>
  <si>
    <t>Ch 3335 – 3380 within t/o 92</t>
  </si>
  <si>
    <t>SSH5</t>
  </si>
  <si>
    <t>Arrival line, ABP main bdy to pts 1</t>
  </si>
  <si>
    <t>Road crossing ch 1762 – 1763.</t>
  </si>
  <si>
    <t>SSH6</t>
  </si>
  <si>
    <t>Departure line, ABP main bdy to pts 1</t>
  </si>
  <si>
    <t>SSH8</t>
  </si>
  <si>
    <t>Lead into InterTerminals</t>
  </si>
  <si>
    <t>Ch 1814 to 1841 within t/o 1. Barrier at ch 1946. Rd crossing ch 1958 - 1981</t>
  </si>
  <si>
    <t>MIN1</t>
  </si>
  <si>
    <t>MQ connection from 116 pts to ABP main. bdy, NR maintained</t>
  </si>
  <si>
    <t xml:space="preserve">Connection to 116 pts at Ch 1405. Road crossing ch 1444 – 1461. </t>
  </si>
  <si>
    <t>MIN2</t>
  </si>
  <si>
    <t>MQ connection from ABP main. Bdy to t/o 1</t>
  </si>
  <si>
    <t>IBT Coal Pas 2</t>
  </si>
  <si>
    <t>British Steel owned</t>
  </si>
  <si>
    <t>Unknown</t>
  </si>
  <si>
    <t>Connection to the mainline</t>
  </si>
  <si>
    <t>Ch 1955 – 1980 within t/o 105</t>
  </si>
  <si>
    <t>IBT Coal Pas 3</t>
  </si>
  <si>
    <t>Loading line</t>
  </si>
  <si>
    <t>Ch 2265 – 2280 within t/o 901</t>
  </si>
  <si>
    <t>IBT Coal Pas 4</t>
  </si>
  <si>
    <t>Ch 2646 – 2660 within t/o 903</t>
  </si>
  <si>
    <t>IBT Coal Pas 5</t>
  </si>
  <si>
    <t>9004/5</t>
  </si>
  <si>
    <t>Runround, single section following removal of t/o 902</t>
  </si>
  <si>
    <t>IBT Coal Pad 1</t>
  </si>
  <si>
    <t>IBT Coal Pad 2</t>
  </si>
  <si>
    <t>9008/10</t>
  </si>
  <si>
    <t>Runround, single section following removal of t/o 905</t>
  </si>
  <si>
    <t>Ch 2205 – 2218 within t/o 904</t>
  </si>
  <si>
    <t>IBT Coal Pad 3</t>
  </si>
  <si>
    <t>Ch 2647 – 2662 within t/o 908</t>
  </si>
  <si>
    <t>IBT Coal Pad 4</t>
  </si>
  <si>
    <t>IBT Ore Loading Road and Wagon Sidings</t>
  </si>
  <si>
    <t>Connection to mainline</t>
  </si>
  <si>
    <t>Ch 1870 - 1895 within t/o 103</t>
  </si>
  <si>
    <t>Ch 2308 – 2335 within t/o 907</t>
  </si>
  <si>
    <t>Ch 2667 – 2689 within t/o 908</t>
  </si>
  <si>
    <t>Siding/runround connection</t>
  </si>
  <si>
    <t>Ch 2380 – 2399 within t/o 909</t>
  </si>
  <si>
    <t xml:space="preserve">Runround </t>
  </si>
  <si>
    <t>Ch 2430 – 2445 within t/o 910</t>
  </si>
  <si>
    <t>Runround headshunt</t>
  </si>
  <si>
    <t>Ch 2639 – 2651 within t/o 912</t>
  </si>
  <si>
    <t>Central siding</t>
  </si>
  <si>
    <t>Ch 2430 – 2477 within t/o 910 &amp; 911</t>
  </si>
  <si>
    <t>Siding 4</t>
  </si>
  <si>
    <t>Siding 4 headshunt</t>
  </si>
  <si>
    <t>Ch 2555 – 2576 within t/o 913</t>
  </si>
  <si>
    <t>Outside siding</t>
  </si>
  <si>
    <t>Outside siding headshunt</t>
  </si>
  <si>
    <t>Ch 2576 – 2597 within t/o 914</t>
  </si>
  <si>
    <t>MIN3</t>
  </si>
  <si>
    <t>Outside connection to No 7 road</t>
  </si>
  <si>
    <t>NCB Sidings</t>
  </si>
  <si>
    <t>NCB1</t>
  </si>
  <si>
    <t>T/o 204 to NR maintenance bdy</t>
  </si>
  <si>
    <t>Main line connection at t/o 204</t>
  </si>
  <si>
    <t>NCB2</t>
  </si>
  <si>
    <t>NR maintenance bdy to t/o 1</t>
  </si>
  <si>
    <t>Track maintained from here by ABP</t>
  </si>
  <si>
    <t>NCB3</t>
  </si>
  <si>
    <t>T/o 205 to NR maintenance bdy</t>
  </si>
  <si>
    <t>Main line connection at t/o 205</t>
  </si>
  <si>
    <t>NCB4</t>
  </si>
  <si>
    <t>NR maintenance bdy to t/o 2</t>
  </si>
  <si>
    <t>NCB5</t>
  </si>
  <si>
    <t>T/o 1 to 4</t>
  </si>
  <si>
    <t xml:space="preserve">Ch 251 – 276 within t/o 1. </t>
  </si>
  <si>
    <t>NCB6</t>
  </si>
  <si>
    <t>T/o 2 to 3</t>
  </si>
  <si>
    <t>Ch 276 – 303 within t/o 2. Old weighbridge 395 – 416.</t>
  </si>
  <si>
    <t>NCB7</t>
  </si>
  <si>
    <t>T/o 4 to 6</t>
  </si>
  <si>
    <t>Ch 463 – 485 within t/o 4</t>
  </si>
  <si>
    <t>NCB8</t>
  </si>
  <si>
    <t>T/o 3 to 5</t>
  </si>
  <si>
    <t>Ch 438 – 463 within t/o 3</t>
  </si>
  <si>
    <t>NCB9</t>
  </si>
  <si>
    <t>T/o 6 to 8</t>
  </si>
  <si>
    <t>Ch 955 – 982 within t/o 6. Road crossing 1388 – 1402. Line out of use beyond ch ~1100..</t>
  </si>
  <si>
    <t>NCB10</t>
  </si>
  <si>
    <t>T/o 5 to 7</t>
  </si>
  <si>
    <t xml:space="preserve">Ch 925 – 955 within t/o 5. Coal discharge pit 1038 – 1055.  Line out of use beyond ch ~1100. Road crossing 1388 – 1402. </t>
  </si>
  <si>
    <t>NCB11</t>
  </si>
  <si>
    <t>T/o 8 to buffer</t>
  </si>
  <si>
    <t>Ch 1435 – 1452 within t/o 8</t>
  </si>
  <si>
    <t>NCB12</t>
  </si>
  <si>
    <t>T/o 7 to buffer</t>
  </si>
  <si>
    <t>Ch 1415 – 1435 within t/o 7</t>
  </si>
  <si>
    <t>East</t>
  </si>
  <si>
    <t>Boundary gate to T/O 1A</t>
  </si>
  <si>
    <t>Concrete ch 0 – 24, Timber ch 24 - 101</t>
  </si>
  <si>
    <t>No marker plate defining boundary with Network Rail.  Ch 0 taken as the dock gate.</t>
  </si>
  <si>
    <t>T/O 1A to Buffer (Cripple Siding)</t>
  </si>
  <si>
    <t>Timber ch 8 – 89, Concrete ch 89 - 101</t>
  </si>
  <si>
    <t>T/O 1A to T/O 1</t>
  </si>
  <si>
    <t>Ch 101 – 132 within T/O 1A. Old Rd LC ch 133 – 151 – concrete paving. European Way LC 349 – 364 – concrete paving. Central Rd LC 420 – 497. Paved track between E Way &amp; Central RD LCs.</t>
  </si>
  <si>
    <t>T/O 1 to T/O 4</t>
  </si>
  <si>
    <t>Ch 497 – 538 within T/O 1A.</t>
  </si>
  <si>
    <t>T/O 4 to Quay</t>
  </si>
  <si>
    <t>Measured to the end of ballasted track.  The Quay behind has some cast in rail which has not been used for a long time and is fenced off.</t>
  </si>
  <si>
    <t>T/O 4 to T/O 3</t>
  </si>
  <si>
    <t>FB, BH ch 932 - 1174</t>
  </si>
  <si>
    <t>Concrete, Timber ch 932 - 1174</t>
  </si>
  <si>
    <t>Ch 818 – 850 within T/O 4. Road crossing ch 850 – 912 (access to quay). Tarmac infill ch 912 – 932. Ballasted track ch 932 – 1174. Concrete slab ch 1174 - 1208.</t>
  </si>
  <si>
    <t>T/O 1 to T/O 2</t>
  </si>
  <si>
    <t>FB, BH ch 932 - 11742</t>
  </si>
  <si>
    <t>Ch 497 – 538 within T/O 1A. Road crossing ch 817 – 912 (access to quay). Tarmac infill ch 912 – 932. Ballasted track ch 932 – 1174. Concrete slab ch 1174 - 1208.</t>
  </si>
  <si>
    <t>T/O 2 to T/O 5</t>
  </si>
  <si>
    <t>Bolted to conc slab</t>
  </si>
  <si>
    <t>Ch 1208 – 1236 within T/O 2</t>
  </si>
  <si>
    <t>T/O 3 to T/O 6</t>
  </si>
  <si>
    <t>Ch 1236 – 1268 within T/O 3</t>
  </si>
  <si>
    <t>T/O 6 to buffer stop</t>
  </si>
  <si>
    <t>Ch 1536 – 1558 within T/O 6</t>
  </si>
  <si>
    <t>T/O 5 to Buffer stop</t>
  </si>
  <si>
    <t>Ch 1496 – 1528 within T/O 5</t>
  </si>
  <si>
    <t>West</t>
  </si>
  <si>
    <t>Car Terminal siding 1 to T/O 1</t>
  </si>
  <si>
    <t>Chainage 0 at loading ramps at east end</t>
  </si>
  <si>
    <t>Car Terminal siding 2 to T/O 1</t>
  </si>
  <si>
    <t>Car terminal siding mainline T/O 1 to T/O 1</t>
  </si>
  <si>
    <t>Concrete ch 0 - 395, timber ch 395 – 425, concrete ch 395 – 545, timber ch 425 - 749</t>
  </si>
  <si>
    <t>Ch 300 – 326 within T/O 1.  Gate into loading sidings at ch 498.  Asphalt road crossing ch 425 - 446</t>
  </si>
  <si>
    <t>Boundary to T/O 1 (Arr. Line)</t>
  </si>
  <si>
    <t>Boundary &amp; ch 0 assumed at gate</t>
  </si>
  <si>
    <t>Boundary to T/O 2 (Dep. Line)</t>
  </si>
  <si>
    <t>BH to ch 130, FB ch 130 - 228</t>
  </si>
  <si>
    <t>Timber to ch 130, Concrete ch 130 - 228</t>
  </si>
  <si>
    <t>Arrival road, T/O 1 to T/O 3</t>
  </si>
  <si>
    <t>Road crossing</t>
  </si>
  <si>
    <t>Ch 55 – 86 within T/O 1.  West bay road level crossing ch 86 - 130</t>
  </si>
  <si>
    <t>Arrival road, T/O 3 to T/O 2</t>
  </si>
  <si>
    <t>Ch 130 – 161 within T/O 3</t>
  </si>
  <si>
    <t>Cripple siding from T/O 3</t>
  </si>
  <si>
    <t>Loading road, Road 1</t>
  </si>
  <si>
    <t>Concrete paving</t>
  </si>
  <si>
    <t>Ch 228 - 322 within T/Os 2, 4 &amp; 5.</t>
  </si>
  <si>
    <t>Road 2</t>
  </si>
  <si>
    <t>Departure road, Road 3</t>
  </si>
  <si>
    <t>Concrete ch 290 – 540. Timber ch 540 - 919</t>
  </si>
  <si>
    <t>Ch 228 - 290 within T/Os 2 &amp; 4 (which are back to back)</t>
  </si>
  <si>
    <t>11a</t>
  </si>
  <si>
    <t>End of road 3</t>
  </si>
  <si>
    <t>Ch 919 – 943 within T/O 8, concrete level crossing ch 990 - 1000</t>
  </si>
  <si>
    <t>10a</t>
  </si>
  <si>
    <t>End of road 2</t>
  </si>
  <si>
    <t>Ch 914 – 966 within T/Os 6 &amp; 7, concrete level crossing ch 990 - 1000</t>
  </si>
  <si>
    <t>9a</t>
  </si>
  <si>
    <t>End of road 1</t>
  </si>
  <si>
    <t>Ch 892 - 919 within T/O 5a, concrete level crossing ch 990 - 1000</t>
  </si>
  <si>
    <t>East end single siding</t>
  </si>
  <si>
    <t>In concrete slab</t>
  </si>
  <si>
    <t>Track in front of Mayflower Cruise terminal, out of use</t>
  </si>
  <si>
    <t>Ipswich</t>
  </si>
  <si>
    <t>Griffin Wharf</t>
  </si>
  <si>
    <t>First 15 m conventional ballasted track. Track then backfilled with fine granular ash type material to rail head, inspection of the sleepers not possible.</t>
  </si>
  <si>
    <t>All track in block paving.</t>
  </si>
  <si>
    <t>West Bank</t>
  </si>
  <si>
    <t xml:space="preserve">All track is completely covered, and some is used as an internal haul road.  All rail is checked.  </t>
  </si>
  <si>
    <t>The Brett site ends at ch 151, where there is a gate.</t>
  </si>
  <si>
    <t>n/a</t>
  </si>
  <si>
    <t>Face of connecting points to T/o 1</t>
  </si>
  <si>
    <t>Wooden</t>
  </si>
  <si>
    <t>T/o 1 to T/o 2</t>
  </si>
  <si>
    <t>Ch 377 to 404.8 within T/o 1</t>
  </si>
  <si>
    <t>T/o 2 to buffers</t>
  </si>
  <si>
    <t>Cast in quay</t>
  </si>
  <si>
    <t>Ch 411.3 to 437.0 within T/o 2</t>
  </si>
  <si>
    <t>Boundary to T/o 1</t>
  </si>
  <si>
    <t>Ch 0 – 158.7 - timber, Ch 158.7 – 460 - concrete, Ch460-477.8 - Timber, Ch477.8-481.8 - Concrete, 481.8-616.2 - Timber</t>
  </si>
  <si>
    <t>Check rail (CR) 0 – 158.7, 529.1 – 616.2. Road crossing Ch 463.0 – 474.3</t>
  </si>
  <si>
    <t>T/o 1 to Gate</t>
  </si>
  <si>
    <t>Ch 616.2 – 639.9 within T/o 1. Check rail ch 635.1 – 715.4.</t>
  </si>
  <si>
    <t>T/o 1 to End</t>
  </si>
  <si>
    <t>Ch 616.2 – 639.9 within T/o 1. Road crossing ch 718.4 – 706.4.</t>
  </si>
  <si>
    <t>Boundary to T/o 01 (12)</t>
  </si>
  <si>
    <t>Timber 0 – 305, Concrete 305 – 990.8</t>
  </si>
  <si>
    <t>Woodhams Crossing 553.2 – 571.0. Gate 585.5</t>
  </si>
  <si>
    <t>T/o 01 (12) to T/o 02 (11)</t>
  </si>
  <si>
    <t>Ch 990.8 – 1020.9 within T/0 12</t>
  </si>
  <si>
    <t>Cripple beyond T/o 02 (11)</t>
  </si>
  <si>
    <t>Ch 1034.3 – 1064.3 within T/0 11</t>
  </si>
  <si>
    <t>T/o 02 (11) – T/o 03 (10) south</t>
  </si>
  <si>
    <t>Ch 1034.3 – 1064.3 within T/0 11. Gate 1098.7. Concrete slab from 1082.1 to end.</t>
  </si>
  <si>
    <t>T/o 01 (12) – T/o 03 (10) north</t>
  </si>
  <si>
    <t>Ch 990.8 – 1020.9 within T/0 12. Concrete slab from 1082.1 to end.</t>
  </si>
  <si>
    <t>T/o 03 (10) – T/o 04 (03)</t>
  </si>
  <si>
    <t>Concrete slab 1388 – 1426.9, Concrete 1426.9 - 1437.9 &amp; 1446.5 - 1797.8, Gate 1436.4, 1457.1 &amp; 1896.8.</t>
  </si>
  <si>
    <t>Ch 1357.7 – 1388.0 within T/0 10</t>
  </si>
  <si>
    <t>T/o 04 (03) – 05A (04)</t>
  </si>
  <si>
    <t>Ch 1975.8 – 2001.1 within T/0 3</t>
  </si>
  <si>
    <t>T/o 05A (04) - 05</t>
  </si>
  <si>
    <t>Ch 2053.7 – 2077.6 within T/0 4</t>
  </si>
  <si>
    <t>T/o 05A (04) – Quay gate</t>
  </si>
  <si>
    <t>Ch 2053.7 – 2077.6 within T/0 4. Gate 2249.9, rail extends but OOU.</t>
  </si>
  <si>
    <t>T/o 05 – T/o 06 (07) north (Ranks Rd 1)</t>
  </si>
  <si>
    <t>Ch 2125.3 – 2152.7 within T/0 5. Old T/0 6 plain lined.</t>
  </si>
  <si>
    <t>T/o 05 – T/o 06 (07) south (Ranks Rd 2)</t>
  </si>
  <si>
    <t>Ch 2125.3 – 2152.7 within T/0 5</t>
  </si>
  <si>
    <t>T/o 06 (07) - buffer</t>
  </si>
  <si>
    <t>Ch 2457.0 – 2481.1 within T/0 5</t>
  </si>
  <si>
    <t>T/0 04 (03) – T/o 04A (02)</t>
  </si>
  <si>
    <t>Continuing chainage forward from track section 6 plus T/0 3.</t>
  </si>
  <si>
    <t>T/o 04A (02) – T/o 01A</t>
  </si>
  <si>
    <t>Ch 2282.2 – 2308.3 within T/0 2</t>
  </si>
  <si>
    <t>T/o 01A – Dow Corning gate</t>
  </si>
  <si>
    <t>Ch 2732.7 – 2756.2 within T/o 1</t>
  </si>
  <si>
    <t>T/o 01 – Zeon</t>
  </si>
  <si>
    <t>Line out of use and overgrown</t>
  </si>
  <si>
    <t xml:space="preserve">T/o 04A (02) – buffer </t>
  </si>
  <si>
    <t>Plain Line t/o 01 (41) - 42 (Removed)</t>
  </si>
  <si>
    <t>FB 26.6 – 43.0, BH 43.0 – 471.7</t>
  </si>
  <si>
    <t>Concrete 43.0 – 94.4, Timber 94.4 – 471.7</t>
  </si>
  <si>
    <t>Ch 0 – 26.6 within T/o 41. Gate at ch 292.0. Clipper Rd LC 325 - 342.</t>
  </si>
  <si>
    <t>Plain Line t/o 02 (43) to Buffer</t>
  </si>
  <si>
    <t>Ch 956.3 – 981.0 within T/o 43</t>
  </si>
  <si>
    <t>Plain Line t/o 02 (43) – 03 (67)</t>
  </si>
  <si>
    <t>Plain Line t/o 03 (67) –  04 (66)</t>
  </si>
  <si>
    <t>Ch 1514.8 – 1538.8 within T/o 67</t>
  </si>
  <si>
    <t>Plain Line t/o 04 (66) –06 (64)</t>
  </si>
  <si>
    <t>Ch 1796.7 – 1821.6 within T/o 66</t>
  </si>
  <si>
    <t>Plain Line t/o 07 (63) – 06 (64)</t>
  </si>
  <si>
    <t>Ch 2237.1 – 2261.6 within t/o 64</t>
  </si>
  <si>
    <t xml:space="preserve">Plain Line t/o 04 (66) – 05 (65) </t>
  </si>
  <si>
    <t xml:space="preserve">Plain Line t/o 05 (65) – 06 (64) </t>
  </si>
  <si>
    <t>Ch 1963.3 – 1988.5 within T/o 65</t>
  </si>
  <si>
    <t>Plain line t/o 05 (65) - Gate</t>
  </si>
  <si>
    <t>Access to private siding</t>
  </si>
  <si>
    <t>Plain line t/0 07 (63) - North -Gate</t>
  </si>
  <si>
    <t>Ch 2306.0 – 2328.9 within T/0 63A</t>
  </si>
  <si>
    <t>Plain line t/0 07 (63) - South -Gate</t>
  </si>
  <si>
    <t>T/o 01 (41) through 01A (41A) to Celsa boundary</t>
  </si>
  <si>
    <t>BH Checked</t>
  </si>
  <si>
    <t>Ch 0 – 26.6 within T/o 41. T/0 41B ch 206.2 – 229.8.</t>
  </si>
  <si>
    <t>T/o 01A (41A) to EMR gate</t>
  </si>
  <si>
    <t>Plain Line T/o 1 to T/o 2 (02B)</t>
  </si>
  <si>
    <t>CR 473.5 – 512.5, BH 629.4 – 738.7, FB 738.7 – 1273.2</t>
  </si>
  <si>
    <t>Timber under BH/CR, Concrete elsewhere</t>
  </si>
  <si>
    <t>Ch 431.9 – 462.0 within T/o 2. Road crossing 513.9 – 524.8. Road crossing 743.6 – 788.6 (East way Rd). Road crossing 843.5 – 852.6.</t>
  </si>
  <si>
    <t>Plain Line T/o 2 to T/o 3 (3b)</t>
  </si>
  <si>
    <t>Ch 1273.2 – 1329.9 within T/o E. T/0 3 within this track section has been plain lined.</t>
  </si>
  <si>
    <t>Plain Line T/o 02to T/o 03 (3b) Loop</t>
  </si>
  <si>
    <t>Line out of use</t>
  </si>
  <si>
    <t>Plain Line T/o 3 (3b)to T/o 4</t>
  </si>
  <si>
    <t>Ch 1766 – 1803.2 within T/o F</t>
  </si>
  <si>
    <t>Plain Line T/o 4 to T/o 5</t>
  </si>
  <si>
    <t>Ch 1866.4 – 1838.5 within T/o 4</t>
  </si>
  <si>
    <t>Plain Line T/o 5 to T/o 6 (07)</t>
  </si>
  <si>
    <t>Plain Line T/o 5 to T/o 7 (G)</t>
  </si>
  <si>
    <t>Ch 1937 – 1967.1 within T/o 5</t>
  </si>
  <si>
    <t>Plain Line T/o 6 (07) to vegetation</t>
  </si>
  <si>
    <t>Ch 2125.7 – 2157.2 within T/o 6. Line continues further but not in use and overgrown. Road crossing from 2286.9.</t>
  </si>
  <si>
    <t>Plain Line T/o 7 (G) to T/o 8</t>
  </si>
  <si>
    <t>FB 1967.1 – 2067, BH 2067 – 2335.2</t>
  </si>
  <si>
    <t>Ch 1937 – 1967.1 within T/o 5. Road crossing 2052.5 – 2090.7.</t>
  </si>
  <si>
    <t>Plain Line T/o 6 to T/o 7</t>
  </si>
  <si>
    <t>Ch 2125.7– 2157.2 within T/o 6</t>
  </si>
  <si>
    <t>Plain Line T/o  6 (7)to T/o 10</t>
  </si>
  <si>
    <t>Road crossing 2216.8 – 2259.7</t>
  </si>
  <si>
    <t>Plain line T/o 8 to T/o 9</t>
  </si>
  <si>
    <t>Ch 2335.2 – 2357.5 within T/o 8</t>
  </si>
  <si>
    <t>Plain Line T/o 10 to Buffer</t>
  </si>
  <si>
    <t>Ch 2259.7 – 2291.8 within T/o 10. Road crossing 2453.0 – 2488.7. No 7 Shed 2488.7 – 2786.2. Asphalt 2786.2 – 2806.7. Ballast 2806.7 – 2830.5.</t>
  </si>
  <si>
    <t>Plain Line T/o 10 to T/o 11</t>
  </si>
  <si>
    <t>Road crossing 2453.0 – 2488.7. Ballast 2488.7 - 2728. Paved area in 4ft 2728 – 2810. Cast in 2810 – 2830.3.</t>
  </si>
  <si>
    <t>Plain Line T/o 11 to T/o 12 No 1 Road</t>
  </si>
  <si>
    <t>Cast in</t>
  </si>
  <si>
    <t>Ch 2820.3 – 2862.8 within T/o 11</t>
  </si>
  <si>
    <t>Plain Line T/o 11 to T/o 12 No 2 Road</t>
  </si>
  <si>
    <t xml:space="preserve">Cast in </t>
  </si>
  <si>
    <t>Plain Line T/o 12 to Gate</t>
  </si>
  <si>
    <t>Ch 3289.2 – 3319.3 within T/o 12</t>
  </si>
  <si>
    <t>Quay Side No 1</t>
  </si>
  <si>
    <t>Ch 2370.7 – 2390.4 within T/o 9</t>
  </si>
  <si>
    <t>Quay Side No 2</t>
  </si>
  <si>
    <t>Quay Side No 3</t>
  </si>
  <si>
    <t>Ch 2357.5 – 2335.2 within T/o 8</t>
  </si>
  <si>
    <t>Plain Line T/o 1 to T/o a (B)</t>
  </si>
  <si>
    <t>Ch 0 – 30.6 within T/o 1 &amp; T/o A. Gate 304.3. Road crossing 697.9 – 705.5.</t>
  </si>
  <si>
    <t>Plain Line T/o A(B) to T/o B (C)</t>
  </si>
  <si>
    <t>Ch 707.2 – 776.3 within T/o B. Road crossing 1133.5 – 1142.9.</t>
  </si>
  <si>
    <t>Plain Line T/o A(B) to T/o C (D)</t>
  </si>
  <si>
    <t>Plain Line T/O C to R/C</t>
  </si>
  <si>
    <t>Ch 1195.5 – 1227.7 within T/o C</t>
  </si>
  <si>
    <t>Plain Line T/o D to R/C</t>
  </si>
  <si>
    <t>Ch 1232.7 – 1264.9 within T/o D</t>
  </si>
  <si>
    <t>Quayside Siding 1</t>
  </si>
  <si>
    <t>t/o D1 – D6</t>
  </si>
  <si>
    <t>Quayside Siding 2</t>
  </si>
  <si>
    <t>t/o D3 = D6</t>
  </si>
  <si>
    <t>Quayside Siding 3</t>
  </si>
  <si>
    <t>t/o D3 – D5</t>
  </si>
  <si>
    <t>3a</t>
  </si>
  <si>
    <t>Continuation of 3</t>
  </si>
  <si>
    <t>t/o D5 – D7</t>
  </si>
  <si>
    <t>Quayside Siding 4</t>
  </si>
  <si>
    <t>t/o D4 – D5</t>
  </si>
  <si>
    <t>Outer track, inner road</t>
  </si>
  <si>
    <t>t/o S2 – S3</t>
  </si>
  <si>
    <t>5a</t>
  </si>
  <si>
    <t>Outer track, connection to through road</t>
  </si>
  <si>
    <t>t/o S3 – D7</t>
  </si>
  <si>
    <t>Siding 6, Outer track, outer road</t>
  </si>
  <si>
    <t>t/o S2 -D4 through S2</t>
  </si>
  <si>
    <t>Track 7, quayside to network connection</t>
  </si>
  <si>
    <t>t/o D1 – D4</t>
  </si>
  <si>
    <t>Track 8, connection to mainline</t>
  </si>
  <si>
    <t>t/o S1 – Boundary</t>
  </si>
  <si>
    <t>Track 9, connection to south side</t>
  </si>
  <si>
    <t>t/o S1 – K1</t>
  </si>
  <si>
    <t>Track 10, single road extension on quayside</t>
  </si>
  <si>
    <t>t/o D7 to D8</t>
  </si>
  <si>
    <t>Track 11, inner road through aggregate terminal leading through in front of D shed</t>
  </si>
  <si>
    <t>Track from t/o D8 to D10</t>
  </si>
  <si>
    <t>Track 12, outer road through aggregate terminal</t>
  </si>
  <si>
    <t>Loop/Run round from t/o D8 to D11</t>
  </si>
  <si>
    <t>Track 13, outer road on quayside</t>
  </si>
  <si>
    <t>t/o D9 to D11</t>
  </si>
  <si>
    <t>Track 14, middle road on quayside</t>
  </si>
  <si>
    <t>t/o D10 – D14</t>
  </si>
  <si>
    <t>Track 15, extension of outer quayside road</t>
  </si>
  <si>
    <t>t/o D12 to end of D shed and beyond</t>
  </si>
  <si>
    <t>Track 16, extension of middle quayside road</t>
  </si>
  <si>
    <t>t/o D11 to end of D shed and beyond</t>
  </si>
  <si>
    <t>Track 17, extension of inside quayside road</t>
  </si>
  <si>
    <t>t/o D10 to end of D shed and beyond</t>
  </si>
  <si>
    <t xml:space="preserve">Southampton </t>
  </si>
  <si>
    <t>TR1</t>
  </si>
  <si>
    <t>Boundary to HP1</t>
  </si>
  <si>
    <t>HP1 to HP1</t>
  </si>
  <si>
    <t>HP2 to HP6</t>
  </si>
  <si>
    <t>HP6 to HP13</t>
  </si>
  <si>
    <t>HP13 to HP11</t>
  </si>
  <si>
    <t>HP11 to HP15</t>
  </si>
  <si>
    <t>HP15 to end of Drag</t>
  </si>
  <si>
    <t>TR2</t>
  </si>
  <si>
    <t>HP2 to HP5</t>
  </si>
  <si>
    <t>TR3</t>
  </si>
  <si>
    <t>HP1 to HP3</t>
  </si>
  <si>
    <t>HP3 to HP5</t>
  </si>
  <si>
    <t>TR4</t>
  </si>
  <si>
    <t>HP3 to HP4</t>
  </si>
  <si>
    <t>HP4 to HP10</t>
  </si>
  <si>
    <t>Crossover</t>
  </si>
  <si>
    <t>HP10 to HP11</t>
  </si>
  <si>
    <t>HP14 to HP12</t>
  </si>
  <si>
    <t>HP12 to HP16</t>
  </si>
  <si>
    <t>Sand Drag</t>
  </si>
  <si>
    <t>HP12 to HP13</t>
  </si>
  <si>
    <t>HP19 to Shed</t>
  </si>
  <si>
    <t>TR5</t>
  </si>
  <si>
    <t>HP13 to HP21</t>
  </si>
  <si>
    <t>TR6</t>
  </si>
  <si>
    <t>HP15 to HP17</t>
  </si>
  <si>
    <t>HP17 to HP22</t>
  </si>
  <si>
    <t>HP22 to HP21</t>
  </si>
  <si>
    <t>HP21 to HP32</t>
  </si>
  <si>
    <t>HP16 to HP17</t>
  </si>
  <si>
    <t>TR7</t>
  </si>
  <si>
    <t>TR14 to Buffer</t>
  </si>
  <si>
    <t>TR8</t>
  </si>
  <si>
    <t>TR9</t>
  </si>
  <si>
    <t>HP18 to Shed</t>
  </si>
  <si>
    <t>TR10</t>
  </si>
  <si>
    <t>HP4 to HP7</t>
  </si>
  <si>
    <t>HP7 to HP8</t>
  </si>
  <si>
    <t>HP8 to buffer</t>
  </si>
  <si>
    <t>TR11</t>
  </si>
  <si>
    <t>HP9 to buffer</t>
  </si>
  <si>
    <t>HP9 to HP7</t>
  </si>
  <si>
    <t>TR21</t>
  </si>
  <si>
    <t>HP32 to HP33</t>
  </si>
  <si>
    <t xml:space="preserve">Temp closed constuction work ABP Projects </t>
  </si>
  <si>
    <t>TR22</t>
  </si>
  <si>
    <t>HP33 to HP59</t>
  </si>
  <si>
    <t>HP59 to Ramp</t>
  </si>
  <si>
    <t>TR23</t>
  </si>
  <si>
    <t>HP23 to HP26</t>
  </si>
  <si>
    <t>HP26 to HP28</t>
  </si>
  <si>
    <t>HP28 to HP31</t>
  </si>
  <si>
    <t>HP31 to HP51</t>
  </si>
  <si>
    <t>HP51 to HP52</t>
  </si>
  <si>
    <t>HP52 to HP53</t>
  </si>
  <si>
    <t>HP53 to HP54</t>
  </si>
  <si>
    <t>HP54 to END</t>
  </si>
  <si>
    <t>TR24</t>
  </si>
  <si>
    <t>TR27 to TR23</t>
  </si>
  <si>
    <t>HP29 to HP30</t>
  </si>
  <si>
    <t>HP30 to HP48</t>
  </si>
  <si>
    <t>HP49 to HP50</t>
  </si>
  <si>
    <t>HP50 to HP57</t>
  </si>
  <si>
    <t>HP57 to HP55</t>
  </si>
  <si>
    <t>HP55 to HP56</t>
  </si>
  <si>
    <t>HP56 to END</t>
  </si>
  <si>
    <t>HP55 to HP54</t>
  </si>
  <si>
    <t>TR25</t>
  </si>
  <si>
    <t>TR26</t>
  </si>
  <si>
    <t>HP59 to HP58</t>
  </si>
  <si>
    <t>Shunt Neck</t>
  </si>
  <si>
    <t>HP26 to Buffers</t>
  </si>
  <si>
    <t>TR27</t>
  </si>
  <si>
    <t>TR28</t>
  </si>
  <si>
    <t>HP35 to HP42</t>
  </si>
  <si>
    <t>HP42 to HP43</t>
  </si>
  <si>
    <t>HP43 to HP46</t>
  </si>
  <si>
    <t>TR29</t>
  </si>
  <si>
    <t>HP35 to HP41</t>
  </si>
  <si>
    <t>HP41 to HP44</t>
  </si>
  <si>
    <t>HP44 to HP46</t>
  </si>
  <si>
    <t>TR30</t>
  </si>
  <si>
    <t>HP27 to HP34</t>
  </si>
  <si>
    <t>HP34 to HP36</t>
  </si>
  <si>
    <t>HP36 to HP37</t>
  </si>
  <si>
    <t>HP37 to HP40</t>
  </si>
  <si>
    <t>HP40 to HP45</t>
  </si>
  <si>
    <t>HP45 to HP47</t>
  </si>
  <si>
    <t>HP47 to HP58</t>
  </si>
  <si>
    <t>TR31</t>
  </si>
  <si>
    <t>HP36 to HP38</t>
  </si>
  <si>
    <t>HP38 to HP39</t>
  </si>
  <si>
    <t>HP39 to HP45</t>
  </si>
  <si>
    <t>TR32</t>
  </si>
  <si>
    <t>Total Length</t>
  </si>
  <si>
    <t>No</t>
  </si>
  <si>
    <t>Switches</t>
  </si>
  <si>
    <t>Crossing</t>
  </si>
  <si>
    <t>Type</t>
  </si>
  <si>
    <t>Timbers</t>
  </si>
  <si>
    <t>t/o RT1</t>
  </si>
  <si>
    <t>RH</t>
  </si>
  <si>
    <t>To RT2 &amp; 3 Clipped out, not in use</t>
  </si>
  <si>
    <t>t/o SB2</t>
  </si>
  <si>
    <t>To WBN3 &amp; 3. Out of use</t>
  </si>
  <si>
    <t>t/o WDS1</t>
  </si>
  <si>
    <t>LH</t>
  </si>
  <si>
    <t>To WDS 2 &amp; 3</t>
  </si>
  <si>
    <t>t/o WDS2</t>
  </si>
  <si>
    <t>Crossover with WDS3</t>
  </si>
  <si>
    <t>t/o WDS3</t>
  </si>
  <si>
    <t>Crossover with WDS2</t>
  </si>
  <si>
    <t>B</t>
  </si>
  <si>
    <t>1 in 8</t>
  </si>
  <si>
    <t>Good</t>
  </si>
  <si>
    <t>Lever box seized</t>
  </si>
  <si>
    <t>Some damaged</t>
  </si>
  <si>
    <t>Broken chair, damaged timber, bent stretcher bars, turnout clipped out.</t>
  </si>
  <si>
    <t>Seized Lever Box, worn switch blade, broken chairs, bent stretcher bar</t>
  </si>
  <si>
    <t>D?</t>
  </si>
  <si>
    <t>1 in 12</t>
  </si>
  <si>
    <t>1 damaged</t>
  </si>
  <si>
    <t xml:space="preserve">Lever Seized Box, missing chair, damaged timber </t>
  </si>
  <si>
    <t>Arrival &amp; departure</t>
  </si>
  <si>
    <t>Left Hand</t>
  </si>
  <si>
    <t>Entrance to No 3 Quay</t>
  </si>
  <si>
    <t>Right Hand</t>
  </si>
  <si>
    <t>Arrival and departure line crossover</t>
  </si>
  <si>
    <t>Biomass</t>
  </si>
  <si>
    <t>Entrance to biomass hopper line</t>
  </si>
  <si>
    <t>Crossover between biomass loading, AWT and coal pad</t>
  </si>
  <si>
    <t>Entrance to redundant section</t>
  </si>
  <si>
    <t>Coal pad runround</t>
  </si>
  <si>
    <t>Entrance to biomass runround</t>
  </si>
  <si>
    <t>Departure line loop</t>
  </si>
  <si>
    <t>Redundant connection</t>
  </si>
  <si>
    <t>Biomass runround</t>
  </si>
  <si>
    <t>Split into 3 Quay</t>
  </si>
  <si>
    <t>All Weather Terminal</t>
  </si>
  <si>
    <t>1 in 7</t>
  </si>
  <si>
    <t>C</t>
  </si>
  <si>
    <t>1 in 9</t>
  </si>
  <si>
    <t>Lead into AWT</t>
  </si>
  <si>
    <t>Not known</t>
  </si>
  <si>
    <t>Split on Quay side</t>
  </si>
  <si>
    <t>All of these turnouts are maintained by Network Rail on behalf of ABP.  .</t>
  </si>
  <si>
    <t>Entrance to reception siding and Grimsby Light Single</t>
  </si>
  <si>
    <t>Entrance to NCB sidings</t>
  </si>
  <si>
    <t>118b</t>
  </si>
  <si>
    <t>Crossover with turnout 118a</t>
  </si>
  <si>
    <t>118a</t>
  </si>
  <si>
    <t>Crossover with turnout 118b</t>
  </si>
  <si>
    <t>Entrance to HIT, Mineral Sidings and InterTerminals</t>
  </si>
  <si>
    <t>Entrance to the Mineral Sidings</t>
  </si>
  <si>
    <t>Entrance to HIT</t>
  </si>
  <si>
    <t>Entrance to InterTerminals, Henderson Quay</t>
  </si>
  <si>
    <t>Entrance to IBT coal pads</t>
  </si>
  <si>
    <t>104b</t>
  </si>
  <si>
    <t>Crossover with turnout 104a</t>
  </si>
  <si>
    <t>104a</t>
  </si>
  <si>
    <t>Crossover with turnout 104b</t>
  </si>
  <si>
    <t>Entrance to IBT ore loading road</t>
  </si>
  <si>
    <t>102b</t>
  </si>
  <si>
    <t>Crossover with turnout 102a</t>
  </si>
  <si>
    <t>102a</t>
  </si>
  <si>
    <t>All of these turnouts are maintained by Network Rail on behalf of ABP.  They are all flat bottom rail on concrete sleepers but their size is not known.</t>
  </si>
  <si>
    <t>Crossover with turnout 102b</t>
  </si>
  <si>
    <t>Transit</t>
  </si>
  <si>
    <t>1a</t>
  </si>
  <si>
    <t>End of loop, entrance to Quay</t>
  </si>
  <si>
    <t>Quays</t>
  </si>
  <si>
    <t>Crossover with turnout 6</t>
  </si>
  <si>
    <t>Crossover with turnout 4</t>
  </si>
  <si>
    <t>Entrance to private siding (OOU)</t>
  </si>
  <si>
    <t>End of loop, leading into buffer stop</t>
  </si>
  <si>
    <t>Separation of the quay branch</t>
  </si>
  <si>
    <t xml:space="preserve">Entrance to private siding </t>
  </si>
  <si>
    <t>Crossover with turnout 14</t>
  </si>
  <si>
    <t>Crossover with turnout 13</t>
  </si>
  <si>
    <t>Finish of loop</t>
  </si>
  <si>
    <t>InterTerminals/Henderson Quay</t>
  </si>
  <si>
    <t>End of loop, start of lead into InterTerminals private sidings</t>
  </si>
  <si>
    <t>Points maintained by NR on behalf of ABP</t>
  </si>
  <si>
    <t>Separation of Up and Down Grimsby lines</t>
  </si>
  <si>
    <t>Up &amp; Down Lines &amp; Reception Sidings</t>
  </si>
  <si>
    <t>83b</t>
  </si>
  <si>
    <t>Crossover into reception sidings with turnout 83a</t>
  </si>
  <si>
    <t>83a</t>
  </si>
  <si>
    <t>Crossover into reception sidings with turnout 83b</t>
  </si>
  <si>
    <t>Connection to outer road around reception sidings</t>
  </si>
  <si>
    <t>Entrance to reception sidings</t>
  </si>
  <si>
    <t>Access to roads 3, 4, 5 and 6</t>
  </si>
  <si>
    <t>Separation of sidings 1 and 2</t>
  </si>
  <si>
    <t>Entrance to sidings 3 and 4</t>
  </si>
  <si>
    <t>Separation of sidings 3 and 4</t>
  </si>
  <si>
    <t>Entrance to sidings 5 and 6</t>
  </si>
  <si>
    <t>Separation of sidings 5 and 6</t>
  </si>
  <si>
    <t>Connection to outer road</t>
  </si>
  <si>
    <t>End of sidings 5 and 6, connection to turnout 3?a</t>
  </si>
  <si>
    <t>End of sidings 3 and 4</t>
  </si>
  <si>
    <t>Connection of sidings 3, 4, 5 and 6 into sidings 2</t>
  </si>
  <si>
    <t>LRH</t>
  </si>
  <si>
    <t>3/A</t>
  </si>
  <si>
    <t>Connection into reception sidings through turnout 13</t>
  </si>
  <si>
    <t>End of loop on outer road with turnout C</t>
  </si>
  <si>
    <t>End of loop on outer road with turnout B</t>
  </si>
  <si>
    <t>D</t>
  </si>
  <si>
    <t>Start of loop on outer road with turnout E</t>
  </si>
  <si>
    <t>E</t>
  </si>
  <si>
    <t>Start of loop on outer road with turnout D</t>
  </si>
  <si>
    <t>Cross over connection to t/o2</t>
  </si>
  <si>
    <t>Cross over connection to t/o1</t>
  </si>
  <si>
    <t>Cross over connection to t/o4</t>
  </si>
  <si>
    <t>Cross over connection to t/o3</t>
  </si>
  <si>
    <t>Cross over connection to t/o6</t>
  </si>
  <si>
    <t>Cross over connection to t/o5</t>
  </si>
  <si>
    <t>Cross over connection to t/o8</t>
  </si>
  <si>
    <t>Cross over connection to t/o7</t>
  </si>
  <si>
    <t>Mineral Quay Sidings</t>
  </si>
  <si>
    <t>Connection to outside road, sidings 7 &amp; 8</t>
  </si>
  <si>
    <t>Entrance to sidings 3 - 6</t>
  </si>
  <si>
    <t>CV</t>
  </si>
  <si>
    <t>Entrance to sidings 1</t>
  </si>
  <si>
    <t xml:space="preserve">Entrance to sidings 3 </t>
  </si>
  <si>
    <t>Entrance to sidings 4</t>
  </si>
  <si>
    <t>Entrance to sidings 5</t>
  </si>
  <si>
    <t>Entrance to sidings 7</t>
  </si>
  <si>
    <t>Entrance to sidings 8</t>
  </si>
  <si>
    <t>End of siding 1</t>
  </si>
  <si>
    <t>End of siding 3 &amp; 4</t>
  </si>
  <si>
    <t>End of siding 5</t>
  </si>
  <si>
    <t>End of siding 6</t>
  </si>
  <si>
    <t>End of siding 2</t>
  </si>
  <si>
    <t>End of siding 7, connection to the other sidings</t>
  </si>
  <si>
    <t>Entrance to quayside spur (OOU)</t>
  </si>
  <si>
    <t>Entrance to headshunt and quayside spur (OOU)</t>
  </si>
  <si>
    <t>End of HIT 1 loading road, connection into run round loop</t>
  </si>
  <si>
    <t>End of HIT 2 loading road, connection into run round loop</t>
  </si>
  <si>
    <t>Connection of both arrival roads into the biomass loading line</t>
  </si>
  <si>
    <t>Access to the redundant cripple siding</t>
  </si>
  <si>
    <t>Separation of HIT1 and biomass loading roads</t>
  </si>
  <si>
    <t>Connection of both arrival roads to provide access to HIT1 and biomass loading roads</t>
  </si>
  <si>
    <t>Access to biomass loading road from main arrival road</t>
  </si>
  <si>
    <t>Connection of arrival road to provide access to HIT1 and biomass loading roads</t>
  </si>
  <si>
    <t>Crossover connection to t/o 11</t>
  </si>
  <si>
    <t>Crossover connection to t/o 10</t>
  </si>
  <si>
    <t>94a</t>
  </si>
  <si>
    <t>Crossover connection to t/o 94b</t>
  </si>
  <si>
    <t>94b</t>
  </si>
  <si>
    <t>Crossover connection to t/o 94a</t>
  </si>
  <si>
    <t xml:space="preserve">Start of run round loop  </t>
  </si>
  <si>
    <t xml:space="preserve">End of run round loop  </t>
  </si>
  <si>
    <t>Immingham Bulk Terminal</t>
  </si>
  <si>
    <t>RH t/o</t>
  </si>
  <si>
    <t>No further details available, unable to gain access and infrastructure buried.</t>
  </si>
  <si>
    <t>Coal pad 2 – entry into run round loop</t>
  </si>
  <si>
    <t>LH t/o</t>
  </si>
  <si>
    <t>Coal pad 1 – entry into run round loop</t>
  </si>
  <si>
    <t>Entrance to sidings &amp; run round exit</t>
  </si>
  <si>
    <t>Exit for run round on ore loading road</t>
  </si>
  <si>
    <t>Exit on run round and entrance to inner siding</t>
  </si>
  <si>
    <t>Siding separation</t>
  </si>
  <si>
    <t>Connection to t/o 908 for run round</t>
  </si>
  <si>
    <t>Crossover connection with t/o 914</t>
  </si>
  <si>
    <t>Crossover connection with t/o 913</t>
  </si>
  <si>
    <t>Turnout 1A</t>
  </si>
  <si>
    <t>BV</t>
  </si>
  <si>
    <t>Access to Cripple Siding</t>
  </si>
  <si>
    <t>Turnout 1</t>
  </si>
  <si>
    <t>Access to T/O 4</t>
  </si>
  <si>
    <t>Turnout 2</t>
  </si>
  <si>
    <t>Crossover with T/O 3</t>
  </si>
  <si>
    <t>Turnout 3</t>
  </si>
  <si>
    <t>Crossover with T/O 2</t>
  </si>
  <si>
    <t>Turnout 4</t>
  </si>
  <si>
    <t>Access to track 5, quayside</t>
  </si>
  <si>
    <t>Turnout 5</t>
  </si>
  <si>
    <t>Crossover with T/O 6</t>
  </si>
  <si>
    <t>Turnout 6</t>
  </si>
  <si>
    <t>Crossover with T/O 5</t>
  </si>
  <si>
    <t>Turnout 1 (in Car Terminal)</t>
  </si>
  <si>
    <t>Vertical RH</t>
  </si>
  <si>
    <t>Separation of incoming track into the two unloading car sidings</t>
  </si>
  <si>
    <t>Entry into car sidings from main line</t>
  </si>
  <si>
    <t>Vertical right handed</t>
  </si>
  <si>
    <t>Joining of arrival and departure roads</t>
  </si>
  <si>
    <t>Vertical left handed</t>
  </si>
  <si>
    <t>Start of cripple siding</t>
  </si>
  <si>
    <t>Vertical LH</t>
  </si>
  <si>
    <t>Start of road 3</t>
  </si>
  <si>
    <t>Start of roads 1 and 2</t>
  </si>
  <si>
    <t>Turnout 8A</t>
  </si>
  <si>
    <t>Turnout at east end of road 1</t>
  </si>
  <si>
    <t>Turnout 8b</t>
  </si>
  <si>
    <t>Connection to T/O 5a</t>
  </si>
  <si>
    <t>Turnout 9b</t>
  </si>
  <si>
    <t>Connection to T/O 8</t>
  </si>
  <si>
    <t>Turnout 9a</t>
  </si>
  <si>
    <t>Turnout at east end of road 3</t>
  </si>
  <si>
    <t>Turnout 10 a/b</t>
  </si>
  <si>
    <t>Tandem turnout</t>
  </si>
  <si>
    <t>Connection of roads 1 and 3 into road 2</t>
  </si>
  <si>
    <t>SSP</t>
  </si>
  <si>
    <t>Inclined right hand</t>
  </si>
  <si>
    <t>Merge of road 2 into road 1</t>
  </si>
  <si>
    <t>Connection of road 3 to road 1</t>
  </si>
  <si>
    <t>Inclined left hand</t>
  </si>
  <si>
    <t>Connection of road 3 to road 4</t>
  </si>
  <si>
    <t>Lead to INS lease Area</t>
  </si>
  <si>
    <t>1 in 6.5</t>
  </si>
  <si>
    <t>Bullhead, Right Hand</t>
  </si>
  <si>
    <t>Connection to Dow and Zeon</t>
  </si>
  <si>
    <t>Connection to redundant siding.</t>
  </si>
  <si>
    <t>Hardwood</t>
  </si>
  <si>
    <t>Recently renewed</t>
  </si>
  <si>
    <t>1 in 7.5</t>
  </si>
  <si>
    <t>Bullhead, Left Hand</t>
  </si>
  <si>
    <t>Recently renewed – drainage problem in area</t>
  </si>
  <si>
    <t>Point work removed, plain lined</t>
  </si>
  <si>
    <t>Connection of Ranks Roads</t>
  </si>
  <si>
    <t>Out of use, not inspected</t>
  </si>
  <si>
    <t>Flat Bottom, Right Hand</t>
  </si>
  <si>
    <t>Within lease area</t>
  </si>
  <si>
    <t>Flat Bottom, Left Hand</t>
  </si>
  <si>
    <t xml:space="preserve">1 in 7.5 </t>
  </si>
  <si>
    <t>Bull Head Right Hand</t>
  </si>
  <si>
    <t>To Celsa and ABP</t>
  </si>
  <si>
    <t xml:space="preserve">To disused Stonefield Loop – clipped out </t>
  </si>
  <si>
    <t>Bull Head Left Hand</t>
  </si>
  <si>
    <t>To gate</t>
  </si>
  <si>
    <t>Bull Head RH</t>
  </si>
  <si>
    <t>To T/o 66 &amp; private siding</t>
  </si>
  <si>
    <t>To t/o 65 &amp; private siding</t>
  </si>
  <si>
    <t>To t/o 66 &amp; 67</t>
  </si>
  <si>
    <t>To t/o 66 &amp; 65</t>
  </si>
  <si>
    <t>Split for entry into Greenergy site</t>
  </si>
  <si>
    <t>Entrance to EMR site, out of use</t>
  </si>
  <si>
    <t>Bull Head Contra Flexure</t>
  </si>
  <si>
    <t>FB Left Hand</t>
  </si>
  <si>
    <t>Clipped out of use</t>
  </si>
  <si>
    <t>Turnout E</t>
  </si>
  <si>
    <t>EV</t>
  </si>
  <si>
    <t>1 in 15</t>
  </si>
  <si>
    <t>Flat Bottom Similar Flexure</t>
  </si>
  <si>
    <t>Bull Head  LH</t>
  </si>
  <si>
    <t>Plain lined</t>
  </si>
  <si>
    <t>Turnout F</t>
  </si>
  <si>
    <t>1 in 9.25</t>
  </si>
  <si>
    <t>Flat Bottom RH</t>
  </si>
  <si>
    <t>Flat Bottom LH</t>
  </si>
  <si>
    <t>Turnout 7</t>
  </si>
  <si>
    <t>Turnout 8</t>
  </si>
  <si>
    <t>A</t>
  </si>
  <si>
    <t>Turnout 9</t>
  </si>
  <si>
    <t>Turnout 10</t>
  </si>
  <si>
    <t>Turnout 11</t>
  </si>
  <si>
    <t>Turnout 12</t>
  </si>
  <si>
    <t>Flat Bottom Right Hand</t>
  </si>
  <si>
    <t>Turnout A</t>
  </si>
  <si>
    <t>Turnout B</t>
  </si>
  <si>
    <t>Turnout C</t>
  </si>
  <si>
    <t>Turnout D</t>
  </si>
  <si>
    <t>S1</t>
  </si>
  <si>
    <t>Entrance from Burrow Sidings</t>
  </si>
  <si>
    <t>S2</t>
  </si>
  <si>
    <t>Unable to identify location on site, details from site records</t>
  </si>
  <si>
    <t>S3</t>
  </si>
  <si>
    <t>1 in 6.1/2</t>
  </si>
  <si>
    <t>Connects Siding 5 to 6</t>
  </si>
  <si>
    <t>K1</t>
  </si>
  <si>
    <t>1 in 7/1/2</t>
  </si>
  <si>
    <t>Access to container terminal.</t>
  </si>
  <si>
    <t>D1</t>
  </si>
  <si>
    <t>Points overgrown and in parts missing.  Not possible to undertake an accurate survey</t>
  </si>
  <si>
    <t>D2</t>
  </si>
  <si>
    <t>D3</t>
  </si>
  <si>
    <t>Left Hans</t>
  </si>
  <si>
    <t>D4</t>
  </si>
  <si>
    <t>D5</t>
  </si>
  <si>
    <t>Points buried, not possible to survey</t>
  </si>
  <si>
    <t>D6</t>
  </si>
  <si>
    <t>D7</t>
  </si>
  <si>
    <t>Tandem Turnout</t>
  </si>
  <si>
    <t>Left and right off straight</t>
  </si>
  <si>
    <t>D8</t>
  </si>
  <si>
    <t>D9</t>
  </si>
  <si>
    <t>Points cast in, all flangeways blocked.  No possible to determine type</t>
  </si>
  <si>
    <t>D10</t>
  </si>
  <si>
    <t>D11</t>
  </si>
  <si>
    <t>D12</t>
  </si>
  <si>
    <t>HP1</t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</si>
  <si>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</si>
  <si>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</si>
  <si>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</si>
  <si>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</si>
  <si>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</si>
  <si>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</si>
  <si>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</si>
  <si>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</si>
  <si>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</si>
  <si>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</si>
  <si>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</si>
  <si>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</si>
  <si>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</si>
  <si>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</si>
  <si>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</si>
  <si>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</si>
  <si>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</si>
  <si>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</si>
  <si>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HP21</t>
  </si>
  <si>
    <t>HP22</t>
  </si>
  <si>
    <t>HP23</t>
  </si>
  <si>
    <t>HP26</t>
  </si>
  <si>
    <t>HP27</t>
  </si>
  <si>
    <t>HP28</t>
  </si>
  <si>
    <t>HP29</t>
  </si>
  <si>
    <t>HP30</t>
  </si>
  <si>
    <t>HP31</t>
  </si>
  <si>
    <t>HP32</t>
  </si>
  <si>
    <t>HP33</t>
  </si>
  <si>
    <t>HP34</t>
  </si>
  <si>
    <t>HP35</t>
  </si>
  <si>
    <t>HP36</t>
  </si>
  <si>
    <t>HP37</t>
  </si>
  <si>
    <t>HP38</t>
  </si>
  <si>
    <t>HP39</t>
  </si>
  <si>
    <t>HP40</t>
  </si>
  <si>
    <t>HP41</t>
  </si>
  <si>
    <t>HP42</t>
  </si>
  <si>
    <t>HP43</t>
  </si>
  <si>
    <t>HP44</t>
  </si>
  <si>
    <t>HP45</t>
  </si>
  <si>
    <t>HP46</t>
  </si>
  <si>
    <t>HP47</t>
  </si>
  <si>
    <t>HP48</t>
  </si>
  <si>
    <t>HP49</t>
  </si>
  <si>
    <t>HP50</t>
  </si>
  <si>
    <t>HP51</t>
  </si>
  <si>
    <t>HP52</t>
  </si>
  <si>
    <t>HP53</t>
  </si>
  <si>
    <t>HP54</t>
  </si>
  <si>
    <t>HP55</t>
  </si>
  <si>
    <t>HP56</t>
  </si>
  <si>
    <t>HP57</t>
  </si>
  <si>
    <t>HP58</t>
  </si>
  <si>
    <t>HP59</t>
  </si>
  <si>
    <t>Marchwood Track Diagram JULY 2025</t>
  </si>
  <si>
    <t>Marchwood Track Diagram with Useable Distances from Clearance Point to Clearance Point</t>
  </si>
  <si>
    <t>Line</t>
  </si>
  <si>
    <t>S&amp;C Units</t>
  </si>
  <si>
    <t>56 Units</t>
  </si>
  <si>
    <t>Total S&amp;C</t>
  </si>
  <si>
    <t>Total</t>
  </si>
  <si>
    <t>REF</t>
  </si>
  <si>
    <t>Track section</t>
  </si>
  <si>
    <t>Start
(Metres)</t>
  </si>
  <si>
    <t>Finish
(Metres)</t>
  </si>
  <si>
    <t>1</t>
  </si>
  <si>
    <t>3</t>
  </si>
  <si>
    <t>Car terminal siding mainline
T/O 1 to T/O 1</t>
  </si>
  <si>
    <t>Concrete ch 0 - 395,
timber ch 395 – 425,
concrete ch 395 – 545,
timber ch 545 - 749</t>
  </si>
  <si>
    <t>Ch 300 – 326 within T/O 1. Gate into
loading sidings at ch 498. Asphalt road
crossing ch 425 - 446</t>
  </si>
  <si>
    <t>5</t>
  </si>
  <si>
    <t>BH to ch
130, FB ch
130 - 228</t>
  </si>
  <si>
    <t>Timber to ch 130,
Concrete ch 130 - 228</t>
  </si>
  <si>
    <t>6</t>
  </si>
  <si>
    <t>Ch 55 – 86 within T/O 1. West bay road
level crossing ch 86 - 130</t>
  </si>
  <si>
    <t>7</t>
  </si>
  <si>
    <t>8</t>
  </si>
  <si>
    <t>9</t>
  </si>
  <si>
    <t>10</t>
  </si>
  <si>
    <t>11</t>
  </si>
  <si>
    <t>Concrete ch 290 – 540.
Timber ch 540 - 919</t>
  </si>
  <si>
    <t>Ch 228 - 290 within T/Os 2 &amp; 4 (which
are back to back)</t>
  </si>
  <si>
    <t>Ch 919 – 943 within T/O 8, concrete
level crossing ch 990 - 1000</t>
  </si>
  <si>
    <t>Ch 914 – 966 within T/Os 6 &amp; 7,
concrete level crossing ch 990 - 1000</t>
  </si>
  <si>
    <t>Ch 892 - 919 within T/O 5a, concrete
level crossing ch 990 - 1000</t>
  </si>
  <si>
    <t>15</t>
  </si>
  <si>
    <t>Track in front of Mayflower Cruise
terminal, out of use</t>
  </si>
  <si>
    <t>Ref</t>
  </si>
  <si>
    <t>1:10</t>
  </si>
  <si>
    <t>Vertical
Right handed</t>
  </si>
  <si>
    <t>Separation of incoming track into the two
unloading car sidings</t>
  </si>
  <si>
    <t>1:8</t>
  </si>
  <si>
    <t>9:25</t>
  </si>
  <si>
    <t>Vertical right
handed</t>
  </si>
  <si>
    <t>9.25</t>
  </si>
  <si>
    <t>Vertical
left handed</t>
  </si>
  <si>
    <t>Boundary gate to
T/O 1A</t>
  </si>
  <si>
    <t>Concrete ch 0 – 24,
Timber ch 24 - 101</t>
  </si>
  <si>
    <t>No marker plate defining boundary with Network
Rail. Ch 0 taken as the dock gate.</t>
  </si>
  <si>
    <t>T/O 1A to Buffer
(Cripple Siding)</t>
  </si>
  <si>
    <t>Timber ch 8 – 89,
Concrete ch 89 - 101</t>
  </si>
  <si>
    <t/>
  </si>
  <si>
    <t>Ch 101 – 132 within T/O 1A.
Old Rd LC ch 133 – 151 – concrete paving
European Way LC 349 – 364 – concrete paving
Central Rd LC 420 – 497.
Paved track between E Way &amp; Central RD LCs</t>
  </si>
  <si>
    <t>Measured to the end of ballasted track. The Quay
behind has some cast in rail which has not been
used for a long time and is fenced off.</t>
  </si>
  <si>
    <t>FB
BH ch 932 -1174</t>
  </si>
  <si>
    <t>Concrete
Timber ch 932 - 1174</t>
  </si>
  <si>
    <t>Ch 818 – 850 within T/O 4
Road crossing ch 850 – 912 (access to quay)
Tarmac infill ch 912 – 932
Ballasted track ch 932 – 1174
Concrete slab ch 1174 - 1208</t>
  </si>
  <si>
    <t>FB
BH ch 932 -11742</t>
  </si>
  <si>
    <t>Ch 497 – 538 within T/O 1A.
Road crossing ch 817 – 912 (access to quay)
Tarmac infill ch 912 – 932
Ballasted track ch 932 – 1174
Concrete slab ch 1174 - 1208</t>
  </si>
  <si>
    <t>Column1</t>
  </si>
  <si>
    <t>Column2</t>
  </si>
  <si>
    <t>Up and
Down
Killingholme
lines</t>
  </si>
  <si>
    <t>208</t>
  </si>
  <si>
    <t>All of these turnouts are maintained by
Network Rail on behalf of ABP. They are all
flat bottom rail on concrete sleepers but
their size is not known.</t>
  </si>
  <si>
    <t>204</t>
  </si>
  <si>
    <t>205</t>
  </si>
  <si>
    <t>117</t>
  </si>
  <si>
    <t>116</t>
  </si>
  <si>
    <t>115</t>
  </si>
  <si>
    <t>114</t>
  </si>
  <si>
    <t>113</t>
  </si>
  <si>
    <t>105</t>
  </si>
  <si>
    <t>103</t>
  </si>
  <si>
    <t>Transit
Quays</t>
  </si>
  <si>
    <t>12</t>
  </si>
  <si>
    <t>Entrance to private siding</t>
  </si>
  <si>
    <t>13</t>
  </si>
  <si>
    <t>14</t>
  </si>
  <si>
    <t>NCB
Sidings</t>
  </si>
  <si>
    <t>IBT</t>
  </si>
  <si>
    <t>No further details available,
unable to gain access and
infrastructure buried.</t>
  </si>
  <si>
    <t>HIT</t>
  </si>
  <si>
    <t>Connection of both arrival roads to provide access to HIT1 and
biomass loading roads</t>
  </si>
  <si>
    <t>Connection of arrival road to provide access to HIT1 and
biomass loading roads</t>
  </si>
  <si>
    <t>1:9.25</t>
  </si>
  <si>
    <t>88</t>
  </si>
  <si>
    <t>Start of run round loop</t>
  </si>
  <si>
    <t>92</t>
  </si>
  <si>
    <t>End of run round loop</t>
  </si>
  <si>
    <t>Mineral
Quay
Sidings</t>
  </si>
  <si>
    <t>Entrance to sidings 3</t>
  </si>
  <si>
    <t>Grimsby
Up and
Down
lines and
Reception
sidings</t>
  </si>
  <si>
    <t>84</t>
  </si>
  <si>
    <t>Points maintained by NR on
behalf of ABP</t>
  </si>
  <si>
    <t>72</t>
  </si>
  <si>
    <t>16</t>
  </si>
  <si>
    <t>17</t>
  </si>
  <si>
    <t>InterTerm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</si>
</sst>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400]h:mm:ss\ AM/PM"/>
  </numFmts>
  <fonts count="13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2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5F5F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7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3" borderId="1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6" fillId="4" borderId="0" xfId="0" applyFont="1" applyFill="1"/>
    <xf numFmtId="0" fontId="6" fillId="4" borderId="10" xfId="0" applyFont="1" applyFill="1" applyBorder="1"/>
    <xf numFmtId="0" fontId="6" fillId="4" borderId="12" xfId="0" applyFont="1" applyFill="1" applyBorder="1"/>
    <xf numFmtId="0" fontId="2" fillId="2" borderId="1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3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5" borderId="0" xfId="1" applyFill="1"/>
    <xf numFmtId="0" fontId="7" fillId="0" borderId="0" xfId="1"/>
    <xf numFmtId="0" fontId="8" fillId="5" borderId="0" xfId="1" applyFont="1" applyFill="1"/>
    <xf numFmtId="0" fontId="9" fillId="5" borderId="0" xfId="1" applyFont="1" applyFill="1"/>
    <xf numFmtId="0" fontId="9" fillId="5" borderId="15" xfId="1" applyFont="1" applyFill="1" applyBorder="1"/>
    <xf numFmtId="0" fontId="9" fillId="5" borderId="16" xfId="1" applyFont="1" applyFill="1" applyBorder="1"/>
    <xf numFmtId="0" fontId="9" fillId="5" borderId="17" xfId="1" applyFont="1" applyFill="1" applyBorder="1"/>
    <xf numFmtId="0" fontId="7" fillId="0" borderId="13" xfId="1" applyBorder="1"/>
    <xf numFmtId="0" fontId="7" fillId="0" borderId="14" xfId="1" applyBorder="1"/>
    <xf numFmtId="0" fontId="7" fillId="0" borderId="18" xfId="1" applyBorder="1"/>
    <xf numFmtId="0" fontId="7" fillId="0" borderId="19" xfId="1" applyBorder="1"/>
    <xf numFmtId="0" fontId="7" fillId="0" borderId="20" xfId="1" applyBorder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4" fontId="0" fillId="0" borderId="0" xfId="0" applyNumberForma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pivotButton="1" applyAlignment="1">
      <alignment horizontal="center"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horizontal="center" vertical="center" wrapText="1"/>
    </xf>
    <xf numFmtId="0" fontId="7" fillId="0" borderId="0" xfId="1" applyAlignment="1">
      <alignment horizontal="center" vertical="center"/>
    </xf>
    <xf numFmtId="0" fontId="7" fillId="0" borderId="14" xfId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4" borderId="0" xfId="0" applyFill="1" applyAlignment="1">
      <alignment horizontal="center" vertical="center"/>
    </xf>
    <xf numFmtId="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4" fontId="0" fillId="4" borderId="0" xfId="0" applyNumberFormat="1" applyFill="1" applyAlignment="1">
      <alignment horizontal="center" vertical="center"/>
    </xf>
    <xf numFmtId="0" fontId="11" fillId="7" borderId="21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64446C3-B002-43E3-9891-30E8107E71B1}"/>
  </cellStyles>
  <dxfs count="149"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3999450666829432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006100"/>
      </font>
      <fill>
        <patternFill>
          <bgColor rgb="FFC6EFCE"/>
        </patternFill>
      </fill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4" formatCode="#,##0.0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4" formatCode="#,##0.0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4" formatCode="#,##0.00"/>
    </dxf>
    <dxf>
      <alignment horizontal="center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391967</xdr:colOff>
      <xdr:row>48</xdr:row>
      <xdr:rowOff>162214</xdr:rowOff>
    </xdr:from>
    <xdr:to>
      <xdr:col>50</xdr:col>
      <xdr:colOff>251542</xdr:colOff>
      <xdr:row>105</xdr:row>
      <xdr:rowOff>83416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F10CA1-026B-4392-C419-0D004F380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4603" y="8474941"/>
          <a:ext cx="16831394" cy="9792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54589</xdr:rowOff>
    </xdr:from>
    <xdr:to>
      <xdr:col>28</xdr:col>
      <xdr:colOff>2574</xdr:colOff>
      <xdr:row>150</xdr:row>
      <xdr:rowOff>114486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FB5D3D-E5C9-1A19-2827-D1A763F1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63295"/>
          <a:ext cx="18094325" cy="8845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78441</xdr:colOff>
      <xdr:row>155</xdr:row>
      <xdr:rowOff>115096</xdr:rowOff>
    </xdr:from>
    <xdr:to>
      <xdr:col>27</xdr:col>
      <xdr:colOff>104734</xdr:colOff>
      <xdr:row>203</xdr:row>
      <xdr:rowOff>140820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298D0E6-D2BC-76E8-E8FA-7D52ADB46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27905684"/>
          <a:ext cx="17514794" cy="8635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294409</xdr:colOff>
      <xdr:row>0</xdr:row>
      <xdr:rowOff>31460</xdr:rowOff>
    </xdr:from>
    <xdr:to>
      <xdr:col>31</xdr:col>
      <xdr:colOff>216045</xdr:colOff>
      <xdr:row>62</xdr:row>
      <xdr:rowOff>103908</xdr:rowOff>
    </xdr:to>
    <xdr:pic>
      <xdr:nvPicPr>
        <xdr:cNvPr id="18" name="Picture 6">
          <a:extLst>
            <a:ext uri="{FF2B5EF4-FFF2-40B4-BE49-F238E27FC236}">
              <a16:creationId xmlns:a16="http://schemas.microsoft.com/office/drawing/2014/main" id="{B0C6CE0F-E73A-461C-33EA-01208070513B}"/>
            </a:ext>
            <a:ext uri="{147F2762-F138-4A5C-976F-8EAC2B608ADB}">
              <a16:predDERef xmlns:a16="http://schemas.microsoft.com/office/drawing/2014/main" pred="{9298D0E6-D2BC-76E8-E8FA-7D52ADB46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4409" y="31460"/>
          <a:ext cx="19889500" cy="108097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25</xdr:col>
      <xdr:colOff>9525</xdr:colOff>
      <xdr:row>57</xdr:row>
      <xdr:rowOff>57150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121EF6-E2C4-931C-6209-1438404DE8F0}"/>
            </a:ext>
            <a:ext uri="{147F2762-F138-4A5C-976F-8EAC2B608ADB}">
              <a16:predDERef xmlns:a16="http://schemas.microsoft.com/office/drawing/2014/main" pred="{AA5BED48-921F-A7BE-E1CA-B5293D021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5249525" cy="1019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24</xdr:col>
      <xdr:colOff>590550</xdr:colOff>
      <xdr:row>114</xdr:row>
      <xdr:rowOff>104775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E072506-D867-3C2F-E366-A9494B1FEFF5}"/>
            </a:ext>
            <a:ext uri="{147F2762-F138-4A5C-976F-8EAC2B608ADB}">
              <a16:predDERef xmlns:a16="http://schemas.microsoft.com/office/drawing/2014/main" pred="{18121EF6-E2C4-931C-6209-1438404DE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96550"/>
          <a:ext cx="15220950" cy="10239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24</xdr:col>
      <xdr:colOff>600075</xdr:colOff>
      <xdr:row>172</xdr:row>
      <xdr:rowOff>38100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B7A7A5A-E7AA-EC13-86BE-F6D6A1D95910}"/>
            </a:ext>
            <a:ext uri="{147F2762-F138-4A5C-976F-8EAC2B608ADB}">
              <a16:predDERef xmlns:a16="http://schemas.microsoft.com/office/drawing/2014/main" pred="{6E072506-D867-3C2F-E366-A9494B1FE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93100"/>
          <a:ext cx="15230475" cy="10172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555624</xdr:colOff>
      <xdr:row>15</xdr:row>
      <xdr:rowOff>45049</xdr:rowOff>
    </xdr:from>
    <xdr:to>
      <xdr:col>18</xdr:col>
      <xdr:colOff>388937</xdr:colOff>
      <xdr:row>39</xdr:row>
      <xdr:rowOff>30763</xdr:rowOff>
    </xdr:to>
    <xdr:pic>
      <xdr:nvPicPr>
        <xdr:cNvPr id="2" name="Picture 1" descr="A diagram of a network&#10;&#10;Description automatically generated">
          <a:extLst>
            <a:ext uri="{FF2B5EF4-FFF2-40B4-BE49-F238E27FC236}">
              <a16:creationId xmlns:a16="http://schemas.microsoft.com/office/drawing/2014/main" id="{A0C8C7FE-2F83-48FE-BBA0-FF61C53A5B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249" y="3210524"/>
          <a:ext cx="13600113" cy="4779964"/>
        </a:xfrm>
        <a:prstGeom prst="rect">
          <a:avLst/>
        </a:prstGeom>
      </xdr:spPr>
    </xdr:pic>
    <xdr:clientData/>
  </xdr:twoCellAnchor>
  <xdr:twoCellAnchor editAs="oneCell">
    <xdr:from>
      <xdr:col>1</xdr:col>
      <xdr:colOff>573881</xdr:colOff>
      <xdr:row>39</xdr:row>
      <xdr:rowOff>45244</xdr:rowOff>
    </xdr:from>
    <xdr:to>
      <xdr:col>18</xdr:col>
      <xdr:colOff>369094</xdr:colOff>
      <xdr:row>60</xdr:row>
      <xdr:rowOff>96045</xdr:rowOff>
    </xdr:to>
    <xdr:pic>
      <xdr:nvPicPr>
        <xdr:cNvPr id="3" name="Picture 2" descr="A diagram of a circuit board&#10;&#10;Description automatically generated">
          <a:extLst>
            <a:ext uri="{FF2B5EF4-FFF2-40B4-BE49-F238E27FC236}">
              <a16:creationId xmlns:a16="http://schemas.microsoft.com/office/drawing/2014/main" id="{A18155FC-7728-4BBF-A47F-96AED0B4384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" y="8011319"/>
          <a:ext cx="13562013" cy="4248151"/>
        </a:xfrm>
        <a:prstGeom prst="rect">
          <a:avLst/>
        </a:prstGeom>
      </xdr:spPr>
    </xdr:pic>
    <xdr:clientData/>
  </xdr:twoCellAnchor>
  <xdr:twoCellAnchor>
    <xdr:from>
      <xdr:col>3</xdr:col>
      <xdr:colOff>286037</xdr:colOff>
      <xdr:row>27</xdr:row>
      <xdr:rowOff>148738</xdr:rowOff>
    </xdr:from>
    <xdr:to>
      <xdr:col>4</xdr:col>
      <xdr:colOff>34325</xdr:colOff>
      <xdr:row>29</xdr:row>
      <xdr:rowOff>34324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37F64C8-16F7-4CA3-B96D-0DD9948ADF9F}"/>
            </a:ext>
          </a:extLst>
        </xdr:cNvPr>
        <xdr:cNvSpPr txBox="1"/>
      </xdr:nvSpPr>
      <xdr:spPr>
        <a:xfrm>
          <a:off x="2714912" y="5708163"/>
          <a:ext cx="554738" cy="285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168m</a:t>
          </a:r>
        </a:p>
      </xdr:txBody>
    </xdr:sp>
    <xdr:clientData/>
  </xdr:twoCellAnchor>
  <xdr:twoCellAnchor>
    <xdr:from>
      <xdr:col>4</xdr:col>
      <xdr:colOff>312581</xdr:colOff>
      <xdr:row>26</xdr:row>
      <xdr:rowOff>37985</xdr:rowOff>
    </xdr:from>
    <xdr:to>
      <xdr:col>5</xdr:col>
      <xdr:colOff>60869</xdr:colOff>
      <xdr:row>27</xdr:row>
      <xdr:rowOff>129516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4481383-13CD-4ECC-9EBC-862F813E67B8}"/>
            </a:ext>
          </a:extLst>
        </xdr:cNvPr>
        <xdr:cNvSpPr txBox="1"/>
      </xdr:nvSpPr>
      <xdr:spPr>
        <a:xfrm>
          <a:off x="3554256" y="5400560"/>
          <a:ext cx="557913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22m</a:t>
          </a:r>
        </a:p>
      </xdr:txBody>
    </xdr:sp>
    <xdr:clientData/>
  </xdr:twoCellAnchor>
  <xdr:twoCellAnchor>
    <xdr:from>
      <xdr:col>4</xdr:col>
      <xdr:colOff>407773</xdr:colOff>
      <xdr:row>28</xdr:row>
      <xdr:rowOff>110296</xdr:rowOff>
    </xdr:from>
    <xdr:to>
      <xdr:col>5</xdr:col>
      <xdr:colOff>156061</xdr:colOff>
      <xdr:row>29</xdr:row>
      <xdr:rowOff>201827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2D78AFC-A707-47AB-81CE-00E74230B7A9}"/>
            </a:ext>
          </a:extLst>
        </xdr:cNvPr>
        <xdr:cNvSpPr txBox="1"/>
      </xdr:nvSpPr>
      <xdr:spPr>
        <a:xfrm>
          <a:off x="3649448" y="5869746"/>
          <a:ext cx="557913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18m</a:t>
          </a:r>
        </a:p>
      </xdr:txBody>
    </xdr:sp>
    <xdr:clientData/>
  </xdr:twoCellAnchor>
  <xdr:twoCellAnchor>
    <xdr:from>
      <xdr:col>7</xdr:col>
      <xdr:colOff>487864</xdr:colOff>
      <xdr:row>24</xdr:row>
      <xdr:rowOff>87412</xdr:rowOff>
    </xdr:from>
    <xdr:to>
      <xdr:col>8</xdr:col>
      <xdr:colOff>236152</xdr:colOff>
      <xdr:row>25</xdr:row>
      <xdr:rowOff>178943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C226BD5-6224-423A-BD98-A96D6A65B98C}"/>
            </a:ext>
          </a:extLst>
        </xdr:cNvPr>
        <xdr:cNvSpPr txBox="1"/>
      </xdr:nvSpPr>
      <xdr:spPr>
        <a:xfrm>
          <a:off x="6152064" y="5046762"/>
          <a:ext cx="564263" cy="2979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364m</a:t>
          </a:r>
        </a:p>
      </xdr:txBody>
    </xdr:sp>
    <xdr:clientData/>
  </xdr:twoCellAnchor>
  <xdr:twoCellAnchor>
    <xdr:from>
      <xdr:col>7</xdr:col>
      <xdr:colOff>491531</xdr:colOff>
      <xdr:row>25</xdr:row>
      <xdr:rowOff>113956</xdr:rowOff>
    </xdr:from>
    <xdr:to>
      <xdr:col>8</xdr:col>
      <xdr:colOff>239819</xdr:colOff>
      <xdr:row>26</xdr:row>
      <xdr:rowOff>205487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6FCB4F5-4B3C-4D80-BBDD-AA7B6F13B500}"/>
            </a:ext>
          </a:extLst>
        </xdr:cNvPr>
        <xdr:cNvSpPr txBox="1"/>
      </xdr:nvSpPr>
      <xdr:spPr>
        <a:xfrm>
          <a:off x="6155731" y="5276506"/>
          <a:ext cx="557913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338m</a:t>
          </a:r>
        </a:p>
      </xdr:txBody>
    </xdr:sp>
    <xdr:clientData/>
  </xdr:twoCellAnchor>
  <xdr:twoCellAnchor>
    <xdr:from>
      <xdr:col>7</xdr:col>
      <xdr:colOff>495193</xdr:colOff>
      <xdr:row>27</xdr:row>
      <xdr:rowOff>163382</xdr:rowOff>
    </xdr:from>
    <xdr:to>
      <xdr:col>8</xdr:col>
      <xdr:colOff>243481</xdr:colOff>
      <xdr:row>29</xdr:row>
      <xdr:rowOff>48968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E89C53D-3B66-4C25-BC41-F432439B2366}"/>
            </a:ext>
          </a:extLst>
        </xdr:cNvPr>
        <xdr:cNvSpPr txBox="1"/>
      </xdr:nvSpPr>
      <xdr:spPr>
        <a:xfrm>
          <a:off x="6162568" y="5722807"/>
          <a:ext cx="554738" cy="285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115m</a:t>
          </a:r>
        </a:p>
      </xdr:txBody>
    </xdr:sp>
    <xdr:clientData/>
  </xdr:twoCellAnchor>
  <xdr:twoCellAnchor>
    <xdr:from>
      <xdr:col>7</xdr:col>
      <xdr:colOff>487414</xdr:colOff>
      <xdr:row>26</xdr:row>
      <xdr:rowOff>144161</xdr:rowOff>
    </xdr:from>
    <xdr:to>
      <xdr:col>8</xdr:col>
      <xdr:colOff>235702</xdr:colOff>
      <xdr:row>28</xdr:row>
      <xdr:rowOff>29747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5198ED6-1E15-4424-976C-4415CFA1B789}"/>
            </a:ext>
          </a:extLst>
        </xdr:cNvPr>
        <xdr:cNvSpPr txBox="1"/>
      </xdr:nvSpPr>
      <xdr:spPr>
        <a:xfrm>
          <a:off x="6151614" y="5503561"/>
          <a:ext cx="564263" cy="285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341m</a:t>
          </a:r>
        </a:p>
      </xdr:txBody>
    </xdr:sp>
    <xdr:clientData/>
  </xdr:twoCellAnchor>
  <xdr:twoCellAnchor>
    <xdr:from>
      <xdr:col>5</xdr:col>
      <xdr:colOff>647593</xdr:colOff>
      <xdr:row>28</xdr:row>
      <xdr:rowOff>155603</xdr:rowOff>
    </xdr:from>
    <xdr:to>
      <xdr:col>6</xdr:col>
      <xdr:colOff>395881</xdr:colOff>
      <xdr:row>30</xdr:row>
      <xdr:rowOff>41188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1014F8B2-2E59-4DFC-B68B-D1F028A3CA66}"/>
            </a:ext>
          </a:extLst>
        </xdr:cNvPr>
        <xdr:cNvSpPr txBox="1"/>
      </xdr:nvSpPr>
      <xdr:spPr>
        <a:xfrm>
          <a:off x="4695718" y="5921403"/>
          <a:ext cx="554738" cy="282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170m</a:t>
          </a:r>
        </a:p>
      </xdr:txBody>
    </xdr:sp>
    <xdr:clientData/>
  </xdr:twoCellAnchor>
  <xdr:twoCellAnchor>
    <xdr:from>
      <xdr:col>7</xdr:col>
      <xdr:colOff>762007</xdr:colOff>
      <xdr:row>29</xdr:row>
      <xdr:rowOff>98396</xdr:rowOff>
    </xdr:from>
    <xdr:to>
      <xdr:col>8</xdr:col>
      <xdr:colOff>510295</xdr:colOff>
      <xdr:row>30</xdr:row>
      <xdr:rowOff>189927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D1A378D-2EBA-425C-B85F-E51C80491EEA}"/>
            </a:ext>
          </a:extLst>
        </xdr:cNvPr>
        <xdr:cNvSpPr txBox="1"/>
      </xdr:nvSpPr>
      <xdr:spPr>
        <a:xfrm rot="706369">
          <a:off x="6429382" y="6061046"/>
          <a:ext cx="554738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177m</a:t>
          </a:r>
        </a:p>
      </xdr:txBody>
    </xdr:sp>
    <xdr:clientData/>
  </xdr:twoCellAnchor>
  <xdr:twoCellAnchor>
    <xdr:from>
      <xdr:col>10</xdr:col>
      <xdr:colOff>479634</xdr:colOff>
      <xdr:row>32</xdr:row>
      <xdr:rowOff>147823</xdr:rowOff>
    </xdr:from>
    <xdr:to>
      <xdr:col>10</xdr:col>
      <xdr:colOff>777111</xdr:colOff>
      <xdr:row>35</xdr:row>
      <xdr:rowOff>102057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B22CBDE4-FBD5-4F91-8A37-4E47A4753C72}"/>
            </a:ext>
          </a:extLst>
        </xdr:cNvPr>
        <xdr:cNvSpPr txBox="1"/>
      </xdr:nvSpPr>
      <xdr:spPr>
        <a:xfrm rot="2736502">
          <a:off x="8444293" y="6842139"/>
          <a:ext cx="560659" cy="291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411m</a:t>
          </a:r>
        </a:p>
      </xdr:txBody>
    </xdr:sp>
    <xdr:clientData/>
  </xdr:twoCellAnchor>
  <xdr:twoCellAnchor>
    <xdr:from>
      <xdr:col>10</xdr:col>
      <xdr:colOff>311673</xdr:colOff>
      <xdr:row>33</xdr:row>
      <xdr:rowOff>82836</xdr:rowOff>
    </xdr:from>
    <xdr:to>
      <xdr:col>10</xdr:col>
      <xdr:colOff>609150</xdr:colOff>
      <xdr:row>36</xdr:row>
      <xdr:rowOff>37070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5DB79E9-8CE4-493A-B0E4-7B859BC38DB8}"/>
            </a:ext>
          </a:extLst>
        </xdr:cNvPr>
        <xdr:cNvSpPr txBox="1"/>
      </xdr:nvSpPr>
      <xdr:spPr>
        <a:xfrm rot="2736502">
          <a:off x="8282682" y="6977177"/>
          <a:ext cx="551134" cy="2943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330m</a:t>
          </a:r>
        </a:p>
      </xdr:txBody>
    </xdr:sp>
    <xdr:clientData/>
  </xdr:twoCellAnchor>
  <xdr:twoCellAnchor>
    <xdr:from>
      <xdr:col>11</xdr:col>
      <xdr:colOff>189134</xdr:colOff>
      <xdr:row>34</xdr:row>
      <xdr:rowOff>162155</xdr:rowOff>
    </xdr:from>
    <xdr:to>
      <xdr:col>11</xdr:col>
      <xdr:colOff>427727</xdr:colOff>
      <xdr:row>37</xdr:row>
      <xdr:rowOff>116388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C9FE9E1-6BDE-4B2B-B71E-434EF245E726}"/>
            </a:ext>
          </a:extLst>
        </xdr:cNvPr>
        <xdr:cNvSpPr txBox="1"/>
      </xdr:nvSpPr>
      <xdr:spPr>
        <a:xfrm rot="2736502">
          <a:off x="8937151" y="7279613"/>
          <a:ext cx="557483" cy="241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25m</a:t>
          </a:r>
        </a:p>
      </xdr:txBody>
    </xdr:sp>
    <xdr:clientData/>
  </xdr:twoCellAnchor>
  <xdr:twoCellAnchor>
    <xdr:from>
      <xdr:col>10</xdr:col>
      <xdr:colOff>756121</xdr:colOff>
      <xdr:row>35</xdr:row>
      <xdr:rowOff>46910</xdr:rowOff>
    </xdr:from>
    <xdr:to>
      <xdr:col>11</xdr:col>
      <xdr:colOff>170788</xdr:colOff>
      <xdr:row>38</xdr:row>
      <xdr:rowOff>1144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EC2B849-6DC0-465B-9FEF-A0CA20195D52}"/>
            </a:ext>
          </a:extLst>
        </xdr:cNvPr>
        <xdr:cNvSpPr txBox="1"/>
      </xdr:nvSpPr>
      <xdr:spPr>
        <a:xfrm rot="2736502">
          <a:off x="8687363" y="7374718"/>
          <a:ext cx="551134" cy="2274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25m</a:t>
          </a:r>
        </a:p>
      </xdr:txBody>
    </xdr:sp>
    <xdr:clientData/>
  </xdr:twoCellAnchor>
  <xdr:twoCellAnchor>
    <xdr:from>
      <xdr:col>9</xdr:col>
      <xdr:colOff>777933</xdr:colOff>
      <xdr:row>25</xdr:row>
      <xdr:rowOff>45548</xdr:rowOff>
    </xdr:from>
    <xdr:to>
      <xdr:col>10</xdr:col>
      <xdr:colOff>526221</xdr:colOff>
      <xdr:row>26</xdr:row>
      <xdr:rowOff>137079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0D2AED2-B053-42A6-8E16-1133EB5E9A05}"/>
            </a:ext>
          </a:extLst>
        </xdr:cNvPr>
        <xdr:cNvSpPr txBox="1"/>
      </xdr:nvSpPr>
      <xdr:spPr>
        <a:xfrm>
          <a:off x="8064558" y="5211273"/>
          <a:ext cx="554738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6m</a:t>
          </a:r>
        </a:p>
      </xdr:txBody>
    </xdr:sp>
    <xdr:clientData/>
  </xdr:twoCellAnchor>
  <xdr:twoCellAnchor>
    <xdr:from>
      <xdr:col>9</xdr:col>
      <xdr:colOff>372414</xdr:colOff>
      <xdr:row>25</xdr:row>
      <xdr:rowOff>95173</xdr:rowOff>
    </xdr:from>
    <xdr:to>
      <xdr:col>10</xdr:col>
      <xdr:colOff>120702</xdr:colOff>
      <xdr:row>26</xdr:row>
      <xdr:rowOff>186704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48B9FDA-BEAB-4784-A25C-2D0B1C0B96AA}"/>
            </a:ext>
          </a:extLst>
        </xdr:cNvPr>
        <xdr:cNvSpPr txBox="1"/>
      </xdr:nvSpPr>
      <xdr:spPr>
        <a:xfrm>
          <a:off x="7655864" y="5257723"/>
          <a:ext cx="564263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10</xdr:col>
      <xdr:colOff>313686</xdr:colOff>
      <xdr:row>24</xdr:row>
      <xdr:rowOff>102514</xdr:rowOff>
    </xdr:from>
    <xdr:to>
      <xdr:col>11</xdr:col>
      <xdr:colOff>61973</xdr:colOff>
      <xdr:row>25</xdr:row>
      <xdr:rowOff>194045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E229A5B-0C92-4B0B-A41F-9EFC50AAB049}"/>
            </a:ext>
          </a:extLst>
        </xdr:cNvPr>
        <xdr:cNvSpPr txBox="1"/>
      </xdr:nvSpPr>
      <xdr:spPr>
        <a:xfrm>
          <a:off x="8413111" y="5068214"/>
          <a:ext cx="557912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10</xdr:col>
      <xdr:colOff>612907</xdr:colOff>
      <xdr:row>24</xdr:row>
      <xdr:rowOff>100753</xdr:rowOff>
    </xdr:from>
    <xdr:to>
      <xdr:col>11</xdr:col>
      <xdr:colOff>361194</xdr:colOff>
      <xdr:row>25</xdr:row>
      <xdr:rowOff>192284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E8203A2-8F43-41F7-AF6D-2BF8DCE4A8C9}"/>
            </a:ext>
          </a:extLst>
        </xdr:cNvPr>
        <xdr:cNvSpPr txBox="1"/>
      </xdr:nvSpPr>
      <xdr:spPr>
        <a:xfrm>
          <a:off x="8712332" y="5066453"/>
          <a:ext cx="554737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12m</a:t>
          </a:r>
        </a:p>
      </xdr:txBody>
    </xdr:sp>
    <xdr:clientData/>
  </xdr:twoCellAnchor>
  <xdr:twoCellAnchor>
    <xdr:from>
      <xdr:col>13</xdr:col>
      <xdr:colOff>772648</xdr:colOff>
      <xdr:row>24</xdr:row>
      <xdr:rowOff>91650</xdr:rowOff>
    </xdr:from>
    <xdr:to>
      <xdr:col>14</xdr:col>
      <xdr:colOff>520936</xdr:colOff>
      <xdr:row>25</xdr:row>
      <xdr:rowOff>183181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CF2EC84-4D3B-49BC-B108-B1D871674832}"/>
            </a:ext>
          </a:extLst>
        </xdr:cNvPr>
        <xdr:cNvSpPr txBox="1"/>
      </xdr:nvSpPr>
      <xdr:spPr>
        <a:xfrm>
          <a:off x="11294598" y="5051000"/>
          <a:ext cx="564263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141m</a:t>
          </a:r>
        </a:p>
      </xdr:txBody>
    </xdr:sp>
    <xdr:clientData/>
  </xdr:twoCellAnchor>
  <xdr:twoCellAnchor>
    <xdr:from>
      <xdr:col>11</xdr:col>
      <xdr:colOff>376231</xdr:colOff>
      <xdr:row>26</xdr:row>
      <xdr:rowOff>76968</xdr:rowOff>
    </xdr:from>
    <xdr:to>
      <xdr:col>12</xdr:col>
      <xdr:colOff>124519</xdr:colOff>
      <xdr:row>27</xdr:row>
      <xdr:rowOff>168498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BA3B999-EDFF-47BB-874B-1BA6448E7248}"/>
            </a:ext>
          </a:extLst>
        </xdr:cNvPr>
        <xdr:cNvSpPr txBox="1"/>
      </xdr:nvSpPr>
      <xdr:spPr>
        <a:xfrm>
          <a:off x="9278931" y="5439543"/>
          <a:ext cx="557913" cy="291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73m</a:t>
          </a:r>
        </a:p>
      </xdr:txBody>
    </xdr:sp>
    <xdr:clientData/>
  </xdr:twoCellAnchor>
  <xdr:twoCellAnchor>
    <xdr:from>
      <xdr:col>13</xdr:col>
      <xdr:colOff>770885</xdr:colOff>
      <xdr:row>25</xdr:row>
      <xdr:rowOff>119252</xdr:rowOff>
    </xdr:from>
    <xdr:to>
      <xdr:col>14</xdr:col>
      <xdr:colOff>519173</xdr:colOff>
      <xdr:row>27</xdr:row>
      <xdr:rowOff>5233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99C726B2-14B4-43A4-9447-7579BD755792}"/>
            </a:ext>
          </a:extLst>
        </xdr:cNvPr>
        <xdr:cNvSpPr txBox="1"/>
      </xdr:nvSpPr>
      <xdr:spPr>
        <a:xfrm>
          <a:off x="11299185" y="5284977"/>
          <a:ext cx="557913" cy="286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67m</a:t>
          </a:r>
        </a:p>
      </xdr:txBody>
    </xdr:sp>
    <xdr:clientData/>
  </xdr:twoCellAnchor>
  <xdr:twoCellAnchor>
    <xdr:from>
      <xdr:col>12</xdr:col>
      <xdr:colOff>14759</xdr:colOff>
      <xdr:row>27</xdr:row>
      <xdr:rowOff>53182</xdr:rowOff>
    </xdr:from>
    <xdr:to>
      <xdr:col>12</xdr:col>
      <xdr:colOff>585243</xdr:colOff>
      <xdr:row>28</xdr:row>
      <xdr:rowOff>144713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3D1F155-E260-4D23-B02C-81B074171AD2}"/>
            </a:ext>
          </a:extLst>
        </xdr:cNvPr>
        <xdr:cNvSpPr txBox="1"/>
      </xdr:nvSpPr>
      <xdr:spPr>
        <a:xfrm>
          <a:off x="9727084" y="5612607"/>
          <a:ext cx="570484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35m</a:t>
          </a:r>
        </a:p>
      </xdr:txBody>
    </xdr:sp>
    <xdr:clientData/>
  </xdr:twoCellAnchor>
  <xdr:twoCellAnchor>
    <xdr:from>
      <xdr:col>13</xdr:col>
      <xdr:colOff>770886</xdr:colOff>
      <xdr:row>23</xdr:row>
      <xdr:rowOff>53182</xdr:rowOff>
    </xdr:from>
    <xdr:to>
      <xdr:col>14</xdr:col>
      <xdr:colOff>519174</xdr:colOff>
      <xdr:row>24</xdr:row>
      <xdr:rowOff>144713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5D2AB25-7E4E-4A0E-A1CF-254E3D89329C}"/>
            </a:ext>
          </a:extLst>
        </xdr:cNvPr>
        <xdr:cNvSpPr txBox="1"/>
      </xdr:nvSpPr>
      <xdr:spPr>
        <a:xfrm>
          <a:off x="11299186" y="4812507"/>
          <a:ext cx="557913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339m</a:t>
          </a:r>
        </a:p>
      </xdr:txBody>
    </xdr:sp>
    <xdr:clientData/>
  </xdr:twoCellAnchor>
  <xdr:twoCellAnchor>
    <xdr:from>
      <xdr:col>10</xdr:col>
      <xdr:colOff>62329</xdr:colOff>
      <xdr:row>28</xdr:row>
      <xdr:rowOff>5319</xdr:rowOff>
    </xdr:from>
    <xdr:to>
      <xdr:col>10</xdr:col>
      <xdr:colOff>632813</xdr:colOff>
      <xdr:row>29</xdr:row>
      <xdr:rowOff>96850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9421C4C-93F5-42A7-93B4-D32609300F83}"/>
            </a:ext>
          </a:extLst>
        </xdr:cNvPr>
        <xdr:cNvSpPr txBox="1"/>
      </xdr:nvSpPr>
      <xdr:spPr>
        <a:xfrm>
          <a:off x="8161754" y="5771119"/>
          <a:ext cx="570484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10</xdr:col>
      <xdr:colOff>185364</xdr:colOff>
      <xdr:row>26</xdr:row>
      <xdr:rowOff>76969</xdr:rowOff>
    </xdr:from>
    <xdr:to>
      <xdr:col>10</xdr:col>
      <xdr:colOff>755848</xdr:colOff>
      <xdr:row>27</xdr:row>
      <xdr:rowOff>168499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1D08A49-5227-46F2-840B-2962FB8F06E4}"/>
            </a:ext>
          </a:extLst>
        </xdr:cNvPr>
        <xdr:cNvSpPr txBox="1"/>
      </xdr:nvSpPr>
      <xdr:spPr>
        <a:xfrm rot="19289891">
          <a:off x="8278439" y="5439544"/>
          <a:ext cx="570484" cy="291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62m</a:t>
          </a:r>
        </a:p>
      </xdr:txBody>
    </xdr:sp>
    <xdr:clientData/>
  </xdr:twoCellAnchor>
  <xdr:twoCellAnchor>
    <xdr:from>
      <xdr:col>10</xdr:col>
      <xdr:colOff>420278</xdr:colOff>
      <xdr:row>28</xdr:row>
      <xdr:rowOff>135696</xdr:rowOff>
    </xdr:from>
    <xdr:to>
      <xdr:col>11</xdr:col>
      <xdr:colOff>168565</xdr:colOff>
      <xdr:row>30</xdr:row>
      <xdr:rowOff>21678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38E5030-DA24-4A07-B029-4CC25D523ADE}"/>
            </a:ext>
          </a:extLst>
        </xdr:cNvPr>
        <xdr:cNvSpPr txBox="1"/>
      </xdr:nvSpPr>
      <xdr:spPr>
        <a:xfrm>
          <a:off x="8516528" y="5898321"/>
          <a:ext cx="557912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40m</a:t>
          </a:r>
        </a:p>
      </xdr:txBody>
    </xdr:sp>
    <xdr:clientData/>
  </xdr:twoCellAnchor>
  <xdr:twoCellAnchor>
    <xdr:from>
      <xdr:col>12</xdr:col>
      <xdr:colOff>368891</xdr:colOff>
      <xdr:row>28</xdr:row>
      <xdr:rowOff>121014</xdr:rowOff>
    </xdr:from>
    <xdr:to>
      <xdr:col>13</xdr:col>
      <xdr:colOff>117178</xdr:colOff>
      <xdr:row>30</xdr:row>
      <xdr:rowOff>6996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E08456E-1D51-4152-9428-C1B7E8DE5AE0}"/>
            </a:ext>
          </a:extLst>
        </xdr:cNvPr>
        <xdr:cNvSpPr txBox="1"/>
      </xdr:nvSpPr>
      <xdr:spPr>
        <a:xfrm>
          <a:off x="10087566" y="5886814"/>
          <a:ext cx="554737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13</xdr:col>
      <xdr:colOff>660771</xdr:colOff>
      <xdr:row>27</xdr:row>
      <xdr:rowOff>200004</xdr:rowOff>
    </xdr:from>
    <xdr:to>
      <xdr:col>14</xdr:col>
      <xdr:colOff>409059</xdr:colOff>
      <xdr:row>29</xdr:row>
      <xdr:rowOff>85986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2F7C03E-547B-40EB-9515-0D9AFD5E6A54}"/>
            </a:ext>
          </a:extLst>
        </xdr:cNvPr>
        <xdr:cNvSpPr txBox="1"/>
      </xdr:nvSpPr>
      <xdr:spPr>
        <a:xfrm>
          <a:off x="11182721" y="5765779"/>
          <a:ext cx="564263" cy="2796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15</xdr:col>
      <xdr:colOff>636986</xdr:colOff>
      <xdr:row>27</xdr:row>
      <xdr:rowOff>190902</xdr:rowOff>
    </xdr:from>
    <xdr:to>
      <xdr:col>16</xdr:col>
      <xdr:colOff>385273</xdr:colOff>
      <xdr:row>29</xdr:row>
      <xdr:rowOff>76884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E44889E-0A2B-4313-8EA7-AF462C553AC0}"/>
            </a:ext>
          </a:extLst>
        </xdr:cNvPr>
        <xdr:cNvSpPr txBox="1"/>
      </xdr:nvSpPr>
      <xdr:spPr>
        <a:xfrm>
          <a:off x="12784536" y="5753502"/>
          <a:ext cx="557912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63m</a:t>
          </a:r>
        </a:p>
      </xdr:txBody>
    </xdr:sp>
    <xdr:clientData/>
  </xdr:twoCellAnchor>
  <xdr:twoCellAnchor>
    <xdr:from>
      <xdr:col>15</xdr:col>
      <xdr:colOff>657247</xdr:colOff>
      <xdr:row>29</xdr:row>
      <xdr:rowOff>20296</xdr:rowOff>
    </xdr:from>
    <xdr:to>
      <xdr:col>16</xdr:col>
      <xdr:colOff>405534</xdr:colOff>
      <xdr:row>30</xdr:row>
      <xdr:rowOff>111827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338CCB5-37E5-4402-8DDD-4F49D090075A}"/>
            </a:ext>
          </a:extLst>
        </xdr:cNvPr>
        <xdr:cNvSpPr txBox="1"/>
      </xdr:nvSpPr>
      <xdr:spPr>
        <a:xfrm>
          <a:off x="12798447" y="5982946"/>
          <a:ext cx="564262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63m</a:t>
          </a:r>
        </a:p>
      </xdr:txBody>
    </xdr:sp>
    <xdr:clientData/>
  </xdr:twoCellAnchor>
  <xdr:twoCellAnchor>
    <xdr:from>
      <xdr:col>13</xdr:col>
      <xdr:colOff>656232</xdr:colOff>
      <xdr:row>29</xdr:row>
      <xdr:rowOff>120270</xdr:rowOff>
    </xdr:from>
    <xdr:to>
      <xdr:col>14</xdr:col>
      <xdr:colOff>131116</xdr:colOff>
      <xdr:row>32</xdr:row>
      <xdr:rowOff>74107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21CA67A1-4F51-429F-AA28-23392EC74D0C}"/>
            </a:ext>
          </a:extLst>
        </xdr:cNvPr>
        <xdr:cNvSpPr txBox="1"/>
      </xdr:nvSpPr>
      <xdr:spPr>
        <a:xfrm rot="2839940">
          <a:off x="11049830" y="6220797"/>
          <a:ext cx="550737" cy="281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90m</a:t>
          </a:r>
        </a:p>
      </xdr:txBody>
    </xdr:sp>
    <xdr:clientData/>
  </xdr:twoCellAnchor>
  <xdr:twoCellAnchor>
    <xdr:from>
      <xdr:col>11</xdr:col>
      <xdr:colOff>688372</xdr:colOff>
      <xdr:row>29</xdr:row>
      <xdr:rowOff>14715</xdr:rowOff>
    </xdr:from>
    <xdr:to>
      <xdr:col>12</xdr:col>
      <xdr:colOff>436660</xdr:colOff>
      <xdr:row>30</xdr:row>
      <xdr:rowOff>106246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2246ABA-1260-4E3D-8993-E6C862052A34}"/>
            </a:ext>
          </a:extLst>
        </xdr:cNvPr>
        <xdr:cNvSpPr txBox="1"/>
      </xdr:nvSpPr>
      <xdr:spPr>
        <a:xfrm>
          <a:off x="9594247" y="5974190"/>
          <a:ext cx="557913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223m</a:t>
          </a:r>
        </a:p>
      </xdr:txBody>
    </xdr:sp>
    <xdr:clientData/>
  </xdr:twoCellAnchor>
  <xdr:twoCellAnchor>
    <xdr:from>
      <xdr:col>10</xdr:col>
      <xdr:colOff>726839</xdr:colOff>
      <xdr:row>27</xdr:row>
      <xdr:rowOff>82548</xdr:rowOff>
    </xdr:from>
    <xdr:to>
      <xdr:col>11</xdr:col>
      <xdr:colOff>475126</xdr:colOff>
      <xdr:row>28</xdr:row>
      <xdr:rowOff>174079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E20CD68-E112-4D79-9BD5-1832A7B1F789}"/>
            </a:ext>
          </a:extLst>
        </xdr:cNvPr>
        <xdr:cNvSpPr txBox="1"/>
      </xdr:nvSpPr>
      <xdr:spPr>
        <a:xfrm rot="19289891">
          <a:off x="8823089" y="5648323"/>
          <a:ext cx="557912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16m</a:t>
          </a:r>
        </a:p>
      </xdr:txBody>
    </xdr:sp>
    <xdr:clientData/>
  </xdr:twoCellAnchor>
  <xdr:twoCellAnchor>
    <xdr:from>
      <xdr:col>2</xdr:col>
      <xdr:colOff>671058</xdr:colOff>
      <xdr:row>43</xdr:row>
      <xdr:rowOff>62678</xdr:rowOff>
    </xdr:from>
    <xdr:to>
      <xdr:col>3</xdr:col>
      <xdr:colOff>419346</xdr:colOff>
      <xdr:row>44</xdr:row>
      <xdr:rowOff>154209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6AC7512-D19A-433D-BE5A-37E480F2B8D5}"/>
            </a:ext>
          </a:extLst>
        </xdr:cNvPr>
        <xdr:cNvSpPr txBox="1"/>
      </xdr:nvSpPr>
      <xdr:spPr>
        <a:xfrm>
          <a:off x="2293483" y="8828853"/>
          <a:ext cx="554738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64m</a:t>
          </a:r>
        </a:p>
      </xdr:txBody>
    </xdr:sp>
    <xdr:clientData/>
  </xdr:twoCellAnchor>
  <xdr:twoCellAnchor>
    <xdr:from>
      <xdr:col>4</xdr:col>
      <xdr:colOff>460970</xdr:colOff>
      <xdr:row>45</xdr:row>
      <xdr:rowOff>19647</xdr:rowOff>
    </xdr:from>
    <xdr:to>
      <xdr:col>4</xdr:col>
      <xdr:colOff>758050</xdr:colOff>
      <xdr:row>47</xdr:row>
      <xdr:rowOff>179034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3529A4D-FB8A-40EA-8205-753B5578E0E5}"/>
            </a:ext>
          </a:extLst>
        </xdr:cNvPr>
        <xdr:cNvSpPr txBox="1"/>
      </xdr:nvSpPr>
      <xdr:spPr>
        <a:xfrm rot="2788902">
          <a:off x="3566704" y="9318638"/>
          <a:ext cx="562612" cy="290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425m</a:t>
          </a:r>
        </a:p>
      </xdr:txBody>
    </xdr:sp>
    <xdr:clientData/>
  </xdr:twoCellAnchor>
  <xdr:twoCellAnchor>
    <xdr:from>
      <xdr:col>8</xdr:col>
      <xdr:colOff>397678</xdr:colOff>
      <xdr:row>46</xdr:row>
      <xdr:rowOff>90281</xdr:rowOff>
    </xdr:from>
    <xdr:to>
      <xdr:col>9</xdr:col>
      <xdr:colOff>145966</xdr:colOff>
      <xdr:row>47</xdr:row>
      <xdr:rowOff>181812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B14677AD-CCB5-4582-91E2-E9B382831181}"/>
            </a:ext>
          </a:extLst>
        </xdr:cNvPr>
        <xdr:cNvSpPr txBox="1"/>
      </xdr:nvSpPr>
      <xdr:spPr>
        <a:xfrm>
          <a:off x="6874678" y="9450181"/>
          <a:ext cx="554738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245m</a:t>
          </a:r>
        </a:p>
      </xdr:txBody>
    </xdr:sp>
    <xdr:clientData/>
  </xdr:twoCellAnchor>
  <xdr:twoCellAnchor>
    <xdr:from>
      <xdr:col>8</xdr:col>
      <xdr:colOff>395916</xdr:colOff>
      <xdr:row>47</xdr:row>
      <xdr:rowOff>73838</xdr:rowOff>
    </xdr:from>
    <xdr:to>
      <xdr:col>9</xdr:col>
      <xdr:colOff>144204</xdr:colOff>
      <xdr:row>48</xdr:row>
      <xdr:rowOff>165369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86A97569-19FF-434F-8D95-E93DF4845251}"/>
            </a:ext>
          </a:extLst>
        </xdr:cNvPr>
        <xdr:cNvSpPr txBox="1"/>
      </xdr:nvSpPr>
      <xdr:spPr>
        <a:xfrm>
          <a:off x="6869741" y="9636938"/>
          <a:ext cx="557913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245m</a:t>
          </a:r>
        </a:p>
      </xdr:txBody>
    </xdr:sp>
    <xdr:clientData/>
  </xdr:twoCellAnchor>
  <xdr:twoCellAnchor>
    <xdr:from>
      <xdr:col>13</xdr:col>
      <xdr:colOff>761205</xdr:colOff>
      <xdr:row>47</xdr:row>
      <xdr:rowOff>57394</xdr:rowOff>
    </xdr:from>
    <xdr:to>
      <xdr:col>14</xdr:col>
      <xdr:colOff>509494</xdr:colOff>
      <xdr:row>48</xdr:row>
      <xdr:rowOff>148925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79BD5380-C961-49E8-B8A2-DFB29A0E3DAC}"/>
            </a:ext>
          </a:extLst>
        </xdr:cNvPr>
        <xdr:cNvSpPr txBox="1"/>
      </xdr:nvSpPr>
      <xdr:spPr>
        <a:xfrm>
          <a:off x="11286330" y="9620494"/>
          <a:ext cx="554739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70m</a:t>
          </a:r>
        </a:p>
      </xdr:txBody>
    </xdr:sp>
    <xdr:clientData/>
  </xdr:twoCellAnchor>
  <xdr:twoCellAnchor>
    <xdr:from>
      <xdr:col>11</xdr:col>
      <xdr:colOff>568576</xdr:colOff>
      <xdr:row>47</xdr:row>
      <xdr:rowOff>62973</xdr:rowOff>
    </xdr:from>
    <xdr:to>
      <xdr:col>12</xdr:col>
      <xdr:colOff>316865</xdr:colOff>
      <xdr:row>48</xdr:row>
      <xdr:rowOff>154504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3C6D86D-FE7F-4EFD-A624-D6F11DA85818}"/>
            </a:ext>
          </a:extLst>
        </xdr:cNvPr>
        <xdr:cNvSpPr txBox="1"/>
      </xdr:nvSpPr>
      <xdr:spPr>
        <a:xfrm>
          <a:off x="9474451" y="9629248"/>
          <a:ext cx="554739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5m</a:t>
          </a:r>
        </a:p>
      </xdr:txBody>
    </xdr:sp>
    <xdr:clientData/>
  </xdr:twoCellAnchor>
  <xdr:twoCellAnchor>
    <xdr:from>
      <xdr:col>13</xdr:col>
      <xdr:colOff>345568</xdr:colOff>
      <xdr:row>49</xdr:row>
      <xdr:rowOff>7021</xdr:rowOff>
    </xdr:from>
    <xdr:to>
      <xdr:col>13</xdr:col>
      <xdr:colOff>642648</xdr:colOff>
      <xdr:row>51</xdr:row>
      <xdr:rowOff>166408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F194D70-387A-4562-BC4A-939267FFCE9B}"/>
            </a:ext>
          </a:extLst>
        </xdr:cNvPr>
        <xdr:cNvSpPr txBox="1"/>
      </xdr:nvSpPr>
      <xdr:spPr>
        <a:xfrm rot="2793788">
          <a:off x="10741102" y="10102937"/>
          <a:ext cx="553087" cy="2939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110m</a:t>
          </a:r>
        </a:p>
      </xdr:txBody>
    </xdr:sp>
    <xdr:clientData/>
  </xdr:twoCellAnchor>
  <xdr:twoCellAnchor>
    <xdr:from>
      <xdr:col>14</xdr:col>
      <xdr:colOff>138258</xdr:colOff>
      <xdr:row>52</xdr:row>
      <xdr:rowOff>56647</xdr:rowOff>
    </xdr:from>
    <xdr:to>
      <xdr:col>14</xdr:col>
      <xdr:colOff>435338</xdr:colOff>
      <xdr:row>55</xdr:row>
      <xdr:rowOff>10485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278D5554-C8F0-4D59-B43E-9F2A735FD149}"/>
            </a:ext>
          </a:extLst>
        </xdr:cNvPr>
        <xdr:cNvSpPr txBox="1"/>
      </xdr:nvSpPr>
      <xdr:spPr>
        <a:xfrm rot="2793788">
          <a:off x="11347767" y="10748288"/>
          <a:ext cx="550738" cy="2939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15</xdr:col>
      <xdr:colOff>76727</xdr:colOff>
      <xdr:row>53</xdr:row>
      <xdr:rowOff>143725</xdr:rowOff>
    </xdr:from>
    <xdr:to>
      <xdr:col>15</xdr:col>
      <xdr:colOff>647212</xdr:colOff>
      <xdr:row>55</xdr:row>
      <xdr:rowOff>29707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503F28B-56EA-476C-AB24-D7C50CD27609}"/>
            </a:ext>
          </a:extLst>
        </xdr:cNvPr>
        <xdr:cNvSpPr txBox="1"/>
      </xdr:nvSpPr>
      <xdr:spPr>
        <a:xfrm>
          <a:off x="12221102" y="10903800"/>
          <a:ext cx="570485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3m</a:t>
          </a:r>
        </a:p>
      </xdr:txBody>
    </xdr:sp>
    <xdr:clientData/>
  </xdr:twoCellAnchor>
  <xdr:twoCellAnchor>
    <xdr:from>
      <xdr:col>15</xdr:col>
      <xdr:colOff>603520</xdr:colOff>
      <xdr:row>53</xdr:row>
      <xdr:rowOff>178669</xdr:rowOff>
    </xdr:from>
    <xdr:to>
      <xdr:col>16</xdr:col>
      <xdr:colOff>351808</xdr:colOff>
      <xdr:row>55</xdr:row>
      <xdr:rowOff>64651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604E439-507D-4652-976B-655B3DD192AF}"/>
            </a:ext>
          </a:extLst>
        </xdr:cNvPr>
        <xdr:cNvSpPr txBox="1"/>
      </xdr:nvSpPr>
      <xdr:spPr>
        <a:xfrm>
          <a:off x="12744720" y="10945094"/>
          <a:ext cx="56426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26m</a:t>
          </a:r>
        </a:p>
      </xdr:txBody>
    </xdr:sp>
    <xdr:clientData/>
  </xdr:twoCellAnchor>
  <xdr:twoCellAnchor>
    <xdr:from>
      <xdr:col>17</xdr:col>
      <xdr:colOff>185082</xdr:colOff>
      <xdr:row>53</xdr:row>
      <xdr:rowOff>141963</xdr:rowOff>
    </xdr:from>
    <xdr:to>
      <xdr:col>17</xdr:col>
      <xdr:colOff>755567</xdr:colOff>
      <xdr:row>55</xdr:row>
      <xdr:rowOff>27945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B76AB11-BC4A-4FAA-9EA2-23C04A02AAD9}"/>
            </a:ext>
          </a:extLst>
        </xdr:cNvPr>
        <xdr:cNvSpPr txBox="1"/>
      </xdr:nvSpPr>
      <xdr:spPr>
        <a:xfrm>
          <a:off x="13945532" y="10908388"/>
          <a:ext cx="570485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293m</a:t>
          </a:r>
        </a:p>
      </xdr:txBody>
    </xdr:sp>
    <xdr:clientData/>
  </xdr:twoCellAnchor>
  <xdr:twoCellAnchor>
    <xdr:from>
      <xdr:col>17</xdr:col>
      <xdr:colOff>190661</xdr:colOff>
      <xdr:row>54</xdr:row>
      <xdr:rowOff>118178</xdr:rowOff>
    </xdr:from>
    <xdr:to>
      <xdr:col>17</xdr:col>
      <xdr:colOff>761146</xdr:colOff>
      <xdr:row>56</xdr:row>
      <xdr:rowOff>4160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066FC7F-89A2-4927-945F-28762C63F605}"/>
            </a:ext>
          </a:extLst>
        </xdr:cNvPr>
        <xdr:cNvSpPr txBox="1"/>
      </xdr:nvSpPr>
      <xdr:spPr>
        <a:xfrm>
          <a:off x="13954286" y="11084628"/>
          <a:ext cx="570485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293m</a:t>
          </a:r>
        </a:p>
      </xdr:txBody>
    </xdr:sp>
    <xdr:clientData/>
  </xdr:twoCellAnchor>
  <xdr:twoCellAnchor>
    <xdr:from>
      <xdr:col>17</xdr:col>
      <xdr:colOff>181558</xdr:colOff>
      <xdr:row>55</xdr:row>
      <xdr:rowOff>109075</xdr:rowOff>
    </xdr:from>
    <xdr:to>
      <xdr:col>17</xdr:col>
      <xdr:colOff>752043</xdr:colOff>
      <xdr:row>56</xdr:row>
      <xdr:rowOff>200606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7250807D-FAEB-4E31-ACD6-0CAFB6725AAC}"/>
            </a:ext>
          </a:extLst>
        </xdr:cNvPr>
        <xdr:cNvSpPr txBox="1"/>
      </xdr:nvSpPr>
      <xdr:spPr>
        <a:xfrm>
          <a:off x="13942008" y="11269200"/>
          <a:ext cx="576835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288m</a:t>
          </a:r>
        </a:p>
      </xdr:txBody>
    </xdr:sp>
    <xdr:clientData/>
  </xdr:twoCellAnchor>
  <xdr:twoCellAnchor>
    <xdr:from>
      <xdr:col>15</xdr:col>
      <xdr:colOff>601759</xdr:colOff>
      <xdr:row>55</xdr:row>
      <xdr:rowOff>132861</xdr:rowOff>
    </xdr:from>
    <xdr:to>
      <xdr:col>16</xdr:col>
      <xdr:colOff>350047</xdr:colOff>
      <xdr:row>57</xdr:row>
      <xdr:rowOff>18842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2A502BA8-59C2-4BD0-89C5-4536F1E98190}"/>
            </a:ext>
          </a:extLst>
        </xdr:cNvPr>
        <xdr:cNvSpPr txBox="1"/>
      </xdr:nvSpPr>
      <xdr:spPr>
        <a:xfrm rot="2590002">
          <a:off x="12742959" y="11296161"/>
          <a:ext cx="564263" cy="286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37m</a:t>
          </a:r>
        </a:p>
      </xdr:txBody>
    </xdr:sp>
    <xdr:clientData/>
  </xdr:twoCellAnchor>
  <xdr:twoCellAnchor>
    <xdr:from>
      <xdr:col>14</xdr:col>
      <xdr:colOff>537452</xdr:colOff>
      <xdr:row>56</xdr:row>
      <xdr:rowOff>75894</xdr:rowOff>
    </xdr:from>
    <xdr:to>
      <xdr:col>15</xdr:col>
      <xdr:colOff>285740</xdr:colOff>
      <xdr:row>57</xdr:row>
      <xdr:rowOff>167424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8511B2F-3F6A-4C2F-8C34-B8D4EF63129D}"/>
            </a:ext>
          </a:extLst>
        </xdr:cNvPr>
        <xdr:cNvSpPr txBox="1"/>
      </xdr:nvSpPr>
      <xdr:spPr>
        <a:xfrm>
          <a:off x="11875377" y="11439219"/>
          <a:ext cx="554738" cy="2883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241m</a:t>
          </a:r>
        </a:p>
      </xdr:txBody>
    </xdr:sp>
    <xdr:clientData/>
  </xdr:twoCellAnchor>
  <xdr:twoCellAnchor>
    <xdr:from>
      <xdr:col>11</xdr:col>
      <xdr:colOff>755920</xdr:colOff>
      <xdr:row>55</xdr:row>
      <xdr:rowOff>81473</xdr:rowOff>
    </xdr:from>
    <xdr:to>
      <xdr:col>12</xdr:col>
      <xdr:colOff>504209</xdr:colOff>
      <xdr:row>56</xdr:row>
      <xdr:rowOff>173004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3BB03F8-9E5A-41A3-9429-601EA7D9897E}"/>
            </a:ext>
          </a:extLst>
        </xdr:cNvPr>
        <xdr:cNvSpPr txBox="1"/>
      </xdr:nvSpPr>
      <xdr:spPr>
        <a:xfrm>
          <a:off x="9658620" y="11247948"/>
          <a:ext cx="564264" cy="288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23m</a:t>
          </a:r>
        </a:p>
      </xdr:txBody>
    </xdr:sp>
    <xdr:clientData/>
  </xdr:twoCellAnchor>
  <xdr:twoCellAnchor>
    <xdr:from>
      <xdr:col>11</xdr:col>
      <xdr:colOff>776181</xdr:colOff>
      <xdr:row>53</xdr:row>
      <xdr:rowOff>131098</xdr:rowOff>
    </xdr:from>
    <xdr:to>
      <xdr:col>12</xdr:col>
      <xdr:colOff>524470</xdr:colOff>
      <xdr:row>55</xdr:row>
      <xdr:rowOff>17080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7DBA6000-0999-4804-8526-646520B10BB1}"/>
            </a:ext>
          </a:extLst>
        </xdr:cNvPr>
        <xdr:cNvSpPr txBox="1"/>
      </xdr:nvSpPr>
      <xdr:spPr>
        <a:xfrm>
          <a:off x="9678881" y="10894348"/>
          <a:ext cx="557914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3m</a:t>
          </a:r>
        </a:p>
      </xdr:txBody>
    </xdr:sp>
    <xdr:clientData/>
  </xdr:twoCellAnchor>
  <xdr:twoCellAnchor>
    <xdr:from>
      <xdr:col>11</xdr:col>
      <xdr:colOff>451414</xdr:colOff>
      <xdr:row>53</xdr:row>
      <xdr:rowOff>41243</xdr:rowOff>
    </xdr:from>
    <xdr:to>
      <xdr:col>11</xdr:col>
      <xdr:colOff>785491</xdr:colOff>
      <xdr:row>54</xdr:row>
      <xdr:rowOff>132774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C0B9A399-F553-45E0-B50A-5CA42AA50A24}"/>
            </a:ext>
          </a:extLst>
        </xdr:cNvPr>
        <xdr:cNvSpPr txBox="1"/>
      </xdr:nvSpPr>
      <xdr:spPr>
        <a:xfrm>
          <a:off x="9354114" y="10804493"/>
          <a:ext cx="340427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10</xdr:col>
      <xdr:colOff>365084</xdr:colOff>
      <xdr:row>53</xdr:row>
      <xdr:rowOff>153122</xdr:rowOff>
    </xdr:from>
    <xdr:to>
      <xdr:col>11</xdr:col>
      <xdr:colOff>113372</xdr:colOff>
      <xdr:row>55</xdr:row>
      <xdr:rowOff>39104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F3C4B66E-D062-488C-B71A-4A6C5E9CADF1}"/>
            </a:ext>
          </a:extLst>
        </xdr:cNvPr>
        <xdr:cNvSpPr txBox="1"/>
      </xdr:nvSpPr>
      <xdr:spPr>
        <a:xfrm>
          <a:off x="8461334" y="10916372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385m</a:t>
          </a:r>
        </a:p>
      </xdr:txBody>
    </xdr:sp>
    <xdr:clientData/>
  </xdr:twoCellAnchor>
  <xdr:twoCellAnchor>
    <xdr:from>
      <xdr:col>10</xdr:col>
      <xdr:colOff>363322</xdr:colOff>
      <xdr:row>52</xdr:row>
      <xdr:rowOff>180724</xdr:rowOff>
    </xdr:from>
    <xdr:to>
      <xdr:col>11</xdr:col>
      <xdr:colOff>111610</xdr:colOff>
      <xdr:row>54</xdr:row>
      <xdr:rowOff>66706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3D1FF4C5-4D20-494A-B79A-0CD5BE15807A}"/>
            </a:ext>
          </a:extLst>
        </xdr:cNvPr>
        <xdr:cNvSpPr txBox="1"/>
      </xdr:nvSpPr>
      <xdr:spPr>
        <a:xfrm>
          <a:off x="8459572" y="10747124"/>
          <a:ext cx="557913" cy="2796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385m</a:t>
          </a:r>
        </a:p>
      </xdr:txBody>
    </xdr:sp>
    <xdr:clientData/>
  </xdr:twoCellAnchor>
  <xdr:twoCellAnchor>
    <xdr:from>
      <xdr:col>11</xdr:col>
      <xdr:colOff>333957</xdr:colOff>
      <xdr:row>54</xdr:row>
      <xdr:rowOff>144018</xdr:rowOff>
    </xdr:from>
    <xdr:to>
      <xdr:col>12</xdr:col>
      <xdr:colOff>82246</xdr:colOff>
      <xdr:row>56</xdr:row>
      <xdr:rowOff>30000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9F73EFC-C7E2-4CC1-A2B8-0A4969A5D538}"/>
            </a:ext>
          </a:extLst>
        </xdr:cNvPr>
        <xdr:cNvSpPr txBox="1"/>
      </xdr:nvSpPr>
      <xdr:spPr>
        <a:xfrm>
          <a:off x="9236657" y="11104118"/>
          <a:ext cx="564264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3m</a:t>
          </a:r>
        </a:p>
      </xdr:txBody>
    </xdr:sp>
    <xdr:clientData/>
  </xdr:twoCellAnchor>
  <xdr:twoCellAnchor>
    <xdr:from>
      <xdr:col>10</xdr:col>
      <xdr:colOff>363323</xdr:colOff>
      <xdr:row>54</xdr:row>
      <xdr:rowOff>121996</xdr:rowOff>
    </xdr:from>
    <xdr:to>
      <xdr:col>11</xdr:col>
      <xdr:colOff>111611</xdr:colOff>
      <xdr:row>56</xdr:row>
      <xdr:rowOff>7978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255F5B1-E904-4381-94B7-64ABA43ACF5C}"/>
            </a:ext>
          </a:extLst>
        </xdr:cNvPr>
        <xdr:cNvSpPr txBox="1"/>
      </xdr:nvSpPr>
      <xdr:spPr>
        <a:xfrm>
          <a:off x="8459573" y="11088446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358m</a:t>
          </a:r>
        </a:p>
      </xdr:txBody>
    </xdr:sp>
    <xdr:clientData/>
  </xdr:twoCellAnchor>
  <xdr:twoCellAnchor>
    <xdr:from>
      <xdr:col>10</xdr:col>
      <xdr:colOff>361562</xdr:colOff>
      <xdr:row>55</xdr:row>
      <xdr:rowOff>90870</xdr:rowOff>
    </xdr:from>
    <xdr:to>
      <xdr:col>11</xdr:col>
      <xdr:colOff>109850</xdr:colOff>
      <xdr:row>56</xdr:row>
      <xdr:rowOff>182401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6380317-F615-4BC1-A621-C6CD75EB1447}"/>
            </a:ext>
          </a:extLst>
        </xdr:cNvPr>
        <xdr:cNvSpPr txBox="1"/>
      </xdr:nvSpPr>
      <xdr:spPr>
        <a:xfrm>
          <a:off x="8457812" y="11250995"/>
          <a:ext cx="554738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358m</a:t>
          </a:r>
        </a:p>
      </xdr:txBody>
    </xdr:sp>
    <xdr:clientData/>
  </xdr:twoCellAnchor>
  <xdr:twoCellAnchor>
    <xdr:from>
      <xdr:col>13</xdr:col>
      <xdr:colOff>333957</xdr:colOff>
      <xdr:row>53</xdr:row>
      <xdr:rowOff>144019</xdr:rowOff>
    </xdr:from>
    <xdr:to>
      <xdr:col>14</xdr:col>
      <xdr:colOff>82246</xdr:colOff>
      <xdr:row>55</xdr:row>
      <xdr:rowOff>30001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50704BC-59B3-418F-B045-C558A17613D3}"/>
            </a:ext>
          </a:extLst>
        </xdr:cNvPr>
        <xdr:cNvSpPr txBox="1"/>
      </xdr:nvSpPr>
      <xdr:spPr>
        <a:xfrm>
          <a:off x="10855907" y="10904094"/>
          <a:ext cx="564264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145m</a:t>
          </a:r>
        </a:p>
      </xdr:txBody>
    </xdr:sp>
    <xdr:clientData/>
  </xdr:twoCellAnchor>
  <xdr:twoCellAnchor>
    <xdr:from>
      <xdr:col>6</xdr:col>
      <xdr:colOff>442312</xdr:colOff>
      <xdr:row>54</xdr:row>
      <xdr:rowOff>171621</xdr:rowOff>
    </xdr:from>
    <xdr:to>
      <xdr:col>7</xdr:col>
      <xdr:colOff>190600</xdr:colOff>
      <xdr:row>56</xdr:row>
      <xdr:rowOff>57603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27FB5C8-542E-48CA-B9DE-944F7F042C48}"/>
            </a:ext>
          </a:extLst>
        </xdr:cNvPr>
        <xdr:cNvSpPr txBox="1"/>
      </xdr:nvSpPr>
      <xdr:spPr>
        <a:xfrm>
          <a:off x="5303237" y="11134896"/>
          <a:ext cx="554738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14m</a:t>
          </a:r>
        </a:p>
      </xdr:txBody>
    </xdr:sp>
    <xdr:clientData/>
  </xdr:twoCellAnchor>
  <xdr:twoCellAnchor>
    <xdr:from>
      <xdr:col>4</xdr:col>
      <xdr:colOff>525278</xdr:colOff>
      <xdr:row>51</xdr:row>
      <xdr:rowOff>69274</xdr:rowOff>
    </xdr:from>
    <xdr:to>
      <xdr:col>5</xdr:col>
      <xdr:colOff>161</xdr:colOff>
      <xdr:row>54</xdr:row>
      <xdr:rowOff>23112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466EFBF-DD2C-4095-BF19-EE997E75043D}"/>
            </a:ext>
          </a:extLst>
        </xdr:cNvPr>
        <xdr:cNvSpPr txBox="1"/>
      </xdr:nvSpPr>
      <xdr:spPr>
        <a:xfrm rot="2788902">
          <a:off x="3624313" y="10565589"/>
          <a:ext cx="560263" cy="287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167m</a:t>
          </a:r>
        </a:p>
      </xdr:txBody>
    </xdr:sp>
    <xdr:clientData/>
  </xdr:twoCellAnchor>
  <xdr:twoCellAnchor>
    <xdr:from>
      <xdr:col>3</xdr:col>
      <xdr:colOff>251898</xdr:colOff>
      <xdr:row>45</xdr:row>
      <xdr:rowOff>140922</xdr:rowOff>
    </xdr:from>
    <xdr:to>
      <xdr:col>3</xdr:col>
      <xdr:colOff>548978</xdr:colOff>
      <xdr:row>48</xdr:row>
      <xdr:rowOff>94760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4B495648-9893-43A9-B2FB-5BB66DB3CA87}"/>
            </a:ext>
          </a:extLst>
        </xdr:cNvPr>
        <xdr:cNvSpPr txBox="1"/>
      </xdr:nvSpPr>
      <xdr:spPr>
        <a:xfrm rot="2788902">
          <a:off x="2553944" y="9437151"/>
          <a:ext cx="550738" cy="290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48m</a:t>
          </a:r>
        </a:p>
      </xdr:txBody>
    </xdr:sp>
    <xdr:clientData/>
  </xdr:twoCellAnchor>
  <xdr:twoCellAnchor>
    <xdr:from>
      <xdr:col>2</xdr:col>
      <xdr:colOff>719963</xdr:colOff>
      <xdr:row>43</xdr:row>
      <xdr:rowOff>197888</xdr:rowOff>
    </xdr:from>
    <xdr:to>
      <xdr:col>3</xdr:col>
      <xdr:colOff>194846</xdr:colOff>
      <xdr:row>46</xdr:row>
      <xdr:rowOff>151726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35A5707E-C240-4B2A-B5AA-FF8B46EDD8AD}"/>
            </a:ext>
          </a:extLst>
        </xdr:cNvPr>
        <xdr:cNvSpPr txBox="1"/>
      </xdr:nvSpPr>
      <xdr:spPr>
        <a:xfrm rot="2788902">
          <a:off x="2206098" y="9094003"/>
          <a:ext cx="550738" cy="2908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6</xdr:col>
      <xdr:colOff>510142</xdr:colOff>
      <xdr:row>53</xdr:row>
      <xdr:rowOff>202746</xdr:rowOff>
    </xdr:from>
    <xdr:to>
      <xdr:col>7</xdr:col>
      <xdr:colOff>258430</xdr:colOff>
      <xdr:row>55</xdr:row>
      <xdr:rowOff>88728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3FF18139-6FCB-4D7A-8A48-E54FDA12D9E6}"/>
            </a:ext>
          </a:extLst>
        </xdr:cNvPr>
        <xdr:cNvSpPr txBox="1"/>
      </xdr:nvSpPr>
      <xdr:spPr>
        <a:xfrm>
          <a:off x="5364717" y="10962821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3m</a:t>
          </a:r>
        </a:p>
      </xdr:txBody>
    </xdr:sp>
    <xdr:clientData/>
  </xdr:twoCellAnchor>
  <xdr:twoCellAnchor>
    <xdr:from>
      <xdr:col>6</xdr:col>
      <xdr:colOff>119305</xdr:colOff>
      <xdr:row>53</xdr:row>
      <xdr:rowOff>178961</xdr:rowOff>
    </xdr:from>
    <xdr:to>
      <xdr:col>6</xdr:col>
      <xdr:colOff>689790</xdr:colOff>
      <xdr:row>55</xdr:row>
      <xdr:rowOff>64943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9FE8631D-FE50-45C3-83D2-7D17D1586042}"/>
            </a:ext>
          </a:extLst>
        </xdr:cNvPr>
        <xdr:cNvSpPr txBox="1"/>
      </xdr:nvSpPr>
      <xdr:spPr>
        <a:xfrm>
          <a:off x="4980230" y="10945386"/>
          <a:ext cx="570485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2</xdr:col>
      <xdr:colOff>625250</xdr:colOff>
      <xdr:row>46</xdr:row>
      <xdr:rowOff>104963</xdr:rowOff>
    </xdr:from>
    <xdr:to>
      <xdr:col>3</xdr:col>
      <xdr:colOff>373538</xdr:colOff>
      <xdr:row>47</xdr:row>
      <xdr:rowOff>196494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51E2522F-7EF4-4A0B-A597-887442262828}"/>
            </a:ext>
          </a:extLst>
        </xdr:cNvPr>
        <xdr:cNvSpPr txBox="1"/>
      </xdr:nvSpPr>
      <xdr:spPr>
        <a:xfrm>
          <a:off x="2241325" y="9464863"/>
          <a:ext cx="557913" cy="2979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100m</a:t>
          </a:r>
        </a:p>
      </xdr:txBody>
    </xdr:sp>
    <xdr:clientData/>
  </xdr:twoCellAnchor>
  <xdr:twoCellAnchor>
    <xdr:from>
      <xdr:col>4</xdr:col>
      <xdr:colOff>743747</xdr:colOff>
      <xdr:row>50</xdr:row>
      <xdr:rowOff>52830</xdr:rowOff>
    </xdr:from>
    <xdr:to>
      <xdr:col>5</xdr:col>
      <xdr:colOff>218630</xdr:colOff>
      <xdr:row>53</xdr:row>
      <xdr:rowOff>6668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A1E0245A-8FEF-4D72-A3D7-4A1A0F4F15FE}"/>
            </a:ext>
          </a:extLst>
        </xdr:cNvPr>
        <xdr:cNvSpPr txBox="1"/>
      </xdr:nvSpPr>
      <xdr:spPr>
        <a:xfrm rot="2788902">
          <a:off x="3845957" y="10349120"/>
          <a:ext cx="560263" cy="287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260m</a:t>
          </a:r>
        </a:p>
      </xdr:txBody>
    </xdr:sp>
    <xdr:clientData/>
  </xdr:twoCellAnchor>
  <xdr:twoCellAnchor>
    <xdr:from>
      <xdr:col>7</xdr:col>
      <xdr:colOff>66155</xdr:colOff>
      <xdr:row>50</xdr:row>
      <xdr:rowOff>177198</xdr:rowOff>
    </xdr:from>
    <xdr:to>
      <xdr:col>7</xdr:col>
      <xdr:colOff>636640</xdr:colOff>
      <xdr:row>52</xdr:row>
      <xdr:rowOff>63180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27C7DFF4-965D-4042-9863-53130D571E28}"/>
            </a:ext>
          </a:extLst>
        </xdr:cNvPr>
        <xdr:cNvSpPr txBox="1"/>
      </xdr:nvSpPr>
      <xdr:spPr>
        <a:xfrm>
          <a:off x="5736705" y="10343548"/>
          <a:ext cx="570485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43m</a:t>
          </a:r>
        </a:p>
      </xdr:txBody>
    </xdr:sp>
    <xdr:clientData/>
  </xdr:twoCellAnchor>
  <xdr:twoCellAnchor>
    <xdr:from>
      <xdr:col>6</xdr:col>
      <xdr:colOff>179074</xdr:colOff>
      <xdr:row>51</xdr:row>
      <xdr:rowOff>38733</xdr:rowOff>
    </xdr:from>
    <xdr:to>
      <xdr:col>6</xdr:col>
      <xdr:colOff>476154</xdr:colOff>
      <xdr:row>53</xdr:row>
      <xdr:rowOff>198120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FE1DB8A2-78FE-4CB6-AAF2-E603ADF5B059}"/>
            </a:ext>
          </a:extLst>
        </xdr:cNvPr>
        <xdr:cNvSpPr txBox="1"/>
      </xdr:nvSpPr>
      <xdr:spPr>
        <a:xfrm rot="18752708">
          <a:off x="4905646" y="10536286"/>
          <a:ext cx="562612" cy="2939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45m</a:t>
          </a:r>
        </a:p>
      </xdr:txBody>
    </xdr:sp>
    <xdr:clientData/>
  </xdr:twoCellAnchor>
  <xdr:twoCellAnchor>
    <xdr:from>
      <xdr:col>7</xdr:col>
      <xdr:colOff>724500</xdr:colOff>
      <xdr:row>50</xdr:row>
      <xdr:rowOff>182192</xdr:rowOff>
    </xdr:from>
    <xdr:to>
      <xdr:col>8</xdr:col>
      <xdr:colOff>472789</xdr:colOff>
      <xdr:row>52</xdr:row>
      <xdr:rowOff>68174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25F2F513-E079-42BA-9EC1-46BEFB624C3D}"/>
            </a:ext>
          </a:extLst>
        </xdr:cNvPr>
        <xdr:cNvSpPr txBox="1"/>
      </xdr:nvSpPr>
      <xdr:spPr>
        <a:xfrm>
          <a:off x="6391875" y="10342192"/>
          <a:ext cx="554739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147m</a:t>
          </a:r>
        </a:p>
      </xdr:txBody>
    </xdr:sp>
    <xdr:clientData/>
  </xdr:twoCellAnchor>
  <xdr:twoCellAnchor>
    <xdr:from>
      <xdr:col>8</xdr:col>
      <xdr:colOff>737420</xdr:colOff>
      <xdr:row>50</xdr:row>
      <xdr:rowOff>180431</xdr:rowOff>
    </xdr:from>
    <xdr:to>
      <xdr:col>9</xdr:col>
      <xdr:colOff>485708</xdr:colOff>
      <xdr:row>52</xdr:row>
      <xdr:rowOff>66413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FFF51C25-40FA-4D7C-B5C4-CFD48AD05841}"/>
            </a:ext>
          </a:extLst>
        </xdr:cNvPr>
        <xdr:cNvSpPr txBox="1"/>
      </xdr:nvSpPr>
      <xdr:spPr>
        <a:xfrm>
          <a:off x="7211245" y="10346781"/>
          <a:ext cx="56426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26m</a:t>
          </a:r>
        </a:p>
      </xdr:txBody>
    </xdr:sp>
    <xdr:clientData/>
  </xdr:twoCellAnchor>
  <xdr:twoCellAnchor>
    <xdr:from>
      <xdr:col>10</xdr:col>
      <xdr:colOff>383289</xdr:colOff>
      <xdr:row>50</xdr:row>
      <xdr:rowOff>178669</xdr:rowOff>
    </xdr:from>
    <xdr:to>
      <xdr:col>11</xdr:col>
      <xdr:colOff>131577</xdr:colOff>
      <xdr:row>52</xdr:row>
      <xdr:rowOff>64651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A60A035-B894-402C-8148-5116B012CDAB}"/>
            </a:ext>
          </a:extLst>
        </xdr:cNvPr>
        <xdr:cNvSpPr txBox="1"/>
      </xdr:nvSpPr>
      <xdr:spPr>
        <a:xfrm>
          <a:off x="8479539" y="10345019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116m</a:t>
          </a:r>
        </a:p>
      </xdr:txBody>
    </xdr:sp>
    <xdr:clientData/>
  </xdr:twoCellAnchor>
  <xdr:twoCellAnchor>
    <xdr:from>
      <xdr:col>11</xdr:col>
      <xdr:colOff>236040</xdr:colOff>
      <xdr:row>49</xdr:row>
      <xdr:rowOff>154428</xdr:rowOff>
    </xdr:from>
    <xdr:to>
      <xdr:col>11</xdr:col>
      <xdr:colOff>533120</xdr:colOff>
      <xdr:row>52</xdr:row>
      <xdr:rowOff>108266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EE8B8E22-1D0D-45EB-B720-57D5F512EE27}"/>
            </a:ext>
          </a:extLst>
        </xdr:cNvPr>
        <xdr:cNvSpPr txBox="1"/>
      </xdr:nvSpPr>
      <xdr:spPr>
        <a:xfrm rot="18752708">
          <a:off x="9016674" y="10245994"/>
          <a:ext cx="550738" cy="2939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22m</a:t>
          </a:r>
        </a:p>
      </xdr:txBody>
    </xdr:sp>
    <xdr:clientData/>
  </xdr:twoCellAnchor>
  <xdr:twoCellAnchor>
    <xdr:from>
      <xdr:col>11</xdr:col>
      <xdr:colOff>156302</xdr:colOff>
      <xdr:row>50</xdr:row>
      <xdr:rowOff>142547</xdr:rowOff>
    </xdr:from>
    <xdr:to>
      <xdr:col>11</xdr:col>
      <xdr:colOff>726787</xdr:colOff>
      <xdr:row>52</xdr:row>
      <xdr:rowOff>28529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2932CF6-8072-4876-90DB-FE5D11144570}"/>
            </a:ext>
          </a:extLst>
        </xdr:cNvPr>
        <xdr:cNvSpPr txBox="1"/>
      </xdr:nvSpPr>
      <xdr:spPr>
        <a:xfrm rot="2653294">
          <a:off x="9065352" y="10308897"/>
          <a:ext cx="567310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12</xdr:col>
      <xdr:colOff>258491</xdr:colOff>
      <xdr:row>50</xdr:row>
      <xdr:rowOff>39188</xdr:rowOff>
    </xdr:from>
    <xdr:to>
      <xdr:col>13</xdr:col>
      <xdr:colOff>6779</xdr:colOff>
      <xdr:row>51</xdr:row>
      <xdr:rowOff>130719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5E1BB189-76BF-433C-A500-E14DE8C337CF}"/>
            </a:ext>
          </a:extLst>
        </xdr:cNvPr>
        <xdr:cNvSpPr txBox="1"/>
      </xdr:nvSpPr>
      <xdr:spPr>
        <a:xfrm>
          <a:off x="9970816" y="10202363"/>
          <a:ext cx="564263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52m</a:t>
          </a:r>
        </a:p>
      </xdr:txBody>
    </xdr:sp>
    <xdr:clientData/>
  </xdr:twoCellAnchor>
  <xdr:twoCellAnchor>
    <xdr:from>
      <xdr:col>7</xdr:col>
      <xdr:colOff>722738</xdr:colOff>
      <xdr:row>51</xdr:row>
      <xdr:rowOff>151066</xdr:rowOff>
    </xdr:from>
    <xdr:to>
      <xdr:col>8</xdr:col>
      <xdr:colOff>471027</xdr:colOff>
      <xdr:row>53</xdr:row>
      <xdr:rowOff>37048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7FF95EB3-04A9-471F-8208-8E41E90A77AB}"/>
            </a:ext>
          </a:extLst>
        </xdr:cNvPr>
        <xdr:cNvSpPr txBox="1"/>
      </xdr:nvSpPr>
      <xdr:spPr>
        <a:xfrm>
          <a:off x="6390113" y="10514266"/>
          <a:ext cx="554739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147m</a:t>
          </a:r>
        </a:p>
      </xdr:txBody>
    </xdr:sp>
    <xdr:clientData/>
  </xdr:twoCellAnchor>
  <xdr:twoCellAnchor>
    <xdr:from>
      <xdr:col>8</xdr:col>
      <xdr:colOff>735659</xdr:colOff>
      <xdr:row>51</xdr:row>
      <xdr:rowOff>149306</xdr:rowOff>
    </xdr:from>
    <xdr:to>
      <xdr:col>9</xdr:col>
      <xdr:colOff>483947</xdr:colOff>
      <xdr:row>53</xdr:row>
      <xdr:rowOff>35288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E8D14429-211E-4AA8-8917-30865C7B0549}"/>
            </a:ext>
          </a:extLst>
        </xdr:cNvPr>
        <xdr:cNvSpPr txBox="1"/>
      </xdr:nvSpPr>
      <xdr:spPr>
        <a:xfrm>
          <a:off x="7209484" y="10512506"/>
          <a:ext cx="56426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26m</a:t>
          </a:r>
        </a:p>
      </xdr:txBody>
    </xdr:sp>
    <xdr:clientData/>
  </xdr:twoCellAnchor>
  <xdr:twoCellAnchor>
    <xdr:from>
      <xdr:col>10</xdr:col>
      <xdr:colOff>388868</xdr:colOff>
      <xdr:row>51</xdr:row>
      <xdr:rowOff>147544</xdr:rowOff>
    </xdr:from>
    <xdr:to>
      <xdr:col>11</xdr:col>
      <xdr:colOff>137156</xdr:colOff>
      <xdr:row>53</xdr:row>
      <xdr:rowOff>33526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A292C20-D448-4CB2-A539-579872F601D3}"/>
            </a:ext>
          </a:extLst>
        </xdr:cNvPr>
        <xdr:cNvSpPr txBox="1"/>
      </xdr:nvSpPr>
      <xdr:spPr>
        <a:xfrm>
          <a:off x="8488293" y="10507569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116m</a:t>
          </a:r>
        </a:p>
      </xdr:txBody>
    </xdr:sp>
    <xdr:clientData/>
  </xdr:twoCellAnchor>
  <xdr:twoCellAnchor>
    <xdr:from>
      <xdr:col>7</xdr:col>
      <xdr:colOff>8467</xdr:colOff>
      <xdr:row>49</xdr:row>
      <xdr:rowOff>29629</xdr:rowOff>
    </xdr:from>
    <xdr:to>
      <xdr:col>7</xdr:col>
      <xdr:colOff>305547</xdr:colOff>
      <xdr:row>51</xdr:row>
      <xdr:rowOff>189016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11D29A7-037F-4F73-B584-48ABCB838F78}"/>
            </a:ext>
          </a:extLst>
        </xdr:cNvPr>
        <xdr:cNvSpPr txBox="1"/>
      </xdr:nvSpPr>
      <xdr:spPr>
        <a:xfrm rot="18752708">
          <a:off x="5544664" y="10123957"/>
          <a:ext cx="562612" cy="2939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0m</a:t>
          </a:r>
        </a:p>
      </xdr:txBody>
    </xdr:sp>
    <xdr:clientData/>
  </xdr:twoCellAnchor>
  <xdr:twoCellAnchor>
    <xdr:from>
      <xdr:col>7</xdr:col>
      <xdr:colOff>524530</xdr:colOff>
      <xdr:row>49</xdr:row>
      <xdr:rowOff>136383</xdr:rowOff>
    </xdr:from>
    <xdr:to>
      <xdr:col>8</xdr:col>
      <xdr:colOff>272819</xdr:colOff>
      <xdr:row>51</xdr:row>
      <xdr:rowOff>22365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1A470BBF-CE65-42F9-85D1-A1C2D82B7DA5}"/>
            </a:ext>
          </a:extLst>
        </xdr:cNvPr>
        <xdr:cNvSpPr txBox="1"/>
      </xdr:nvSpPr>
      <xdr:spPr>
        <a:xfrm>
          <a:off x="6188730" y="10099533"/>
          <a:ext cx="564264" cy="2892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204m</a:t>
          </a:r>
        </a:p>
      </xdr:txBody>
    </xdr:sp>
    <xdr:clientData/>
  </xdr:twoCellAnchor>
  <xdr:twoCellAnchor>
    <xdr:from>
      <xdr:col>8</xdr:col>
      <xdr:colOff>757681</xdr:colOff>
      <xdr:row>49</xdr:row>
      <xdr:rowOff>134623</xdr:rowOff>
    </xdr:from>
    <xdr:to>
      <xdr:col>9</xdr:col>
      <xdr:colOff>505969</xdr:colOff>
      <xdr:row>51</xdr:row>
      <xdr:rowOff>20605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A8566F0-EB90-4F29-BB5F-D6F5524E7EB5}"/>
            </a:ext>
          </a:extLst>
        </xdr:cNvPr>
        <xdr:cNvSpPr txBox="1"/>
      </xdr:nvSpPr>
      <xdr:spPr>
        <a:xfrm>
          <a:off x="7231506" y="10097773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10m</a:t>
          </a:r>
        </a:p>
      </xdr:txBody>
    </xdr:sp>
    <xdr:clientData/>
  </xdr:twoCellAnchor>
  <xdr:twoCellAnchor>
    <xdr:from>
      <xdr:col>8</xdr:col>
      <xdr:colOff>799965</xdr:colOff>
      <xdr:row>49</xdr:row>
      <xdr:rowOff>722</xdr:rowOff>
    </xdr:from>
    <xdr:to>
      <xdr:col>9</xdr:col>
      <xdr:colOff>548253</xdr:colOff>
      <xdr:row>50</xdr:row>
      <xdr:rowOff>92253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155E6CFD-2072-4C0A-AF05-7D9986B14BAA}"/>
            </a:ext>
          </a:extLst>
        </xdr:cNvPr>
        <xdr:cNvSpPr txBox="1"/>
      </xdr:nvSpPr>
      <xdr:spPr>
        <a:xfrm>
          <a:off x="7276965" y="9963872"/>
          <a:ext cx="554738" cy="2915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800">
              <a:solidFill>
                <a:schemeClr val="accent1"/>
              </a:solidFill>
            </a:rPr>
            <a:t>10m</a:t>
          </a:r>
        </a:p>
      </xdr:txBody>
    </xdr:sp>
    <xdr:clientData/>
  </xdr:twoCellAnchor>
  <xdr:twoCellAnchor>
    <xdr:from>
      <xdr:col>10</xdr:col>
      <xdr:colOff>344821</xdr:colOff>
      <xdr:row>49</xdr:row>
      <xdr:rowOff>118179</xdr:rowOff>
    </xdr:from>
    <xdr:to>
      <xdr:col>11</xdr:col>
      <xdr:colOff>93109</xdr:colOff>
      <xdr:row>51</xdr:row>
      <xdr:rowOff>4161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C40D21E-C7C7-458D-BE15-65A3DCCB520C}"/>
            </a:ext>
          </a:extLst>
        </xdr:cNvPr>
        <xdr:cNvSpPr txBox="1"/>
      </xdr:nvSpPr>
      <xdr:spPr>
        <a:xfrm>
          <a:off x="8441071" y="10084504"/>
          <a:ext cx="557913" cy="2860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134m</a:t>
          </a:r>
        </a:p>
      </xdr:txBody>
    </xdr:sp>
    <xdr:clientData/>
  </xdr:twoCellAnchor>
  <xdr:twoCellAnchor>
    <xdr:from>
      <xdr:col>7</xdr:col>
      <xdr:colOff>522768</xdr:colOff>
      <xdr:row>48</xdr:row>
      <xdr:rowOff>156645</xdr:rowOff>
    </xdr:from>
    <xdr:to>
      <xdr:col>8</xdr:col>
      <xdr:colOff>271057</xdr:colOff>
      <xdr:row>50</xdr:row>
      <xdr:rowOff>42626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386DEE4-D5F8-45B7-98FD-718E3494AB8D}"/>
            </a:ext>
          </a:extLst>
        </xdr:cNvPr>
        <xdr:cNvSpPr txBox="1"/>
      </xdr:nvSpPr>
      <xdr:spPr>
        <a:xfrm>
          <a:off x="6193318" y="9922945"/>
          <a:ext cx="557914" cy="286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204m</a:t>
          </a:r>
        </a:p>
      </xdr:txBody>
    </xdr:sp>
    <xdr:clientData/>
  </xdr:twoCellAnchor>
  <xdr:twoCellAnchor>
    <xdr:from>
      <xdr:col>10</xdr:col>
      <xdr:colOff>343059</xdr:colOff>
      <xdr:row>48</xdr:row>
      <xdr:rowOff>145782</xdr:rowOff>
    </xdr:from>
    <xdr:to>
      <xdr:col>11</xdr:col>
      <xdr:colOff>91347</xdr:colOff>
      <xdr:row>50</xdr:row>
      <xdr:rowOff>31763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448D508-7FC9-41A0-8F57-CE96A5F08EF2}"/>
            </a:ext>
          </a:extLst>
        </xdr:cNvPr>
        <xdr:cNvSpPr txBox="1"/>
      </xdr:nvSpPr>
      <xdr:spPr>
        <a:xfrm>
          <a:off x="8439309" y="9905732"/>
          <a:ext cx="554738" cy="286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accent1"/>
              </a:solidFill>
            </a:rPr>
            <a:t>134m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17</xdr:row>
      <xdr:rowOff>38100</xdr:rowOff>
    </xdr:from>
    <xdr:to>
      <xdr:col>7</xdr:col>
      <xdr:colOff>3800475</xdr:colOff>
      <xdr:row>39</xdr:row>
      <xdr:rowOff>30090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CCEB10-2E06-44D9-A694-6C856A34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9675" y="3486150"/>
          <a:ext cx="8534400" cy="491641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4416899</xdr:colOff>
      <xdr:row>62</xdr:row>
      <xdr:rowOff>130378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E71218-5979-83A3-8136-11C352C55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3475" y="8734425"/>
          <a:ext cx="9227024" cy="39499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5</xdr:col>
      <xdr:colOff>324</xdr:colOff>
      <xdr:row>56</xdr:row>
      <xdr:rowOff>143124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4BF0BE-A7BA-7100-9846-46484682D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34150"/>
          <a:ext cx="6312224" cy="484529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7</xdr:col>
      <xdr:colOff>3343835</xdr:colOff>
      <xdr:row>61</xdr:row>
      <xdr:rowOff>159047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0258F2-34FE-1722-580A-AA0EF0B32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5075" y="6534150"/>
          <a:ext cx="10903510" cy="577244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aig Walker" refreshedDate="46008.59103009259" createdVersion="8" refreshedVersion="8" minRefreshableVersion="3" recordCount="278" xr:uid="{AE11A05B-E223-4894-AA3F-1569A26B2A2D}">
  <cacheSource type="worksheet">
    <worksheetSource name="Table1"/>
  </cacheSource>
  <cacheFields count="10">
    <cacheField name="Region" numFmtId="0">
      <sharedItems/>
    </cacheField>
    <cacheField name="Port" numFmtId="0">
      <sharedItems count="11">
        <s v="Goole"/>
        <s v="Grimsby"/>
        <s v="Hull"/>
        <s v="Immingham"/>
        <s v="Southampton"/>
        <s v="Ayr"/>
        <s v="Barrow-in-Furness"/>
        <s v="Barry"/>
        <s v="Cardiff"/>
        <s v="Newport"/>
        <s v="Swansea"/>
      </sharedItems>
    </cacheField>
    <cacheField name="Location" numFmtId="0">
      <sharedItems containsBlank="1"/>
    </cacheField>
    <cacheField name="Active or Non Active" numFmtId="0">
      <sharedItems count="3">
        <s v="Non Active"/>
        <s v="Active."/>
        <s v="Active. - NR Maintained"/>
      </sharedItems>
    </cacheField>
    <cacheField name="No" numFmtId="0">
      <sharedItems containsMixedTypes="1" containsNumber="1" containsInteger="1" minValue="0" maxValue="2009"/>
    </cacheField>
    <cacheField name="Switches" numFmtId="0">
      <sharedItems containsBlank="1"/>
    </cacheField>
    <cacheField name="Crossing" numFmtId="0">
      <sharedItems containsDate="1" containsBlank="1" containsMixedTypes="1" minDate="1899-12-30T00:01:09" maxDate="1899-12-31T01:12:04"/>
    </cacheField>
    <cacheField name="Type" numFmtId="0">
      <sharedItems containsBlank="1"/>
    </cacheField>
    <cacheField name="Timbers" numFmtId="0">
      <sharedItems containsBlank="1"/>
    </cacheField>
    <cacheField name="Comment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6008.591605324073" backgroundQuery="1" createdVersion="8" refreshedVersion="8" minRefreshableVersion="3" recordCount="0" supportSubquery="1" supportAdvancedDrill="1" xr:uid="{D5167A00-F668-41C2-AEDC-0B98486BA34B}">
  <cacheSource type="external" connectionId="44"/>
  <cacheFields count="5">
    <cacheField name="[Range].[Region].[Region]" caption="Region" numFmtId="0" hierarchy="14" level="1">
      <sharedItems count="3">
        <s v="Humber"/>
        <s v="South Wales"/>
        <s v="Southampton"/>
      </sharedItems>
    </cacheField>
    <cacheField name="[Range].[Length (m)].[Length (m)]" caption="Length (m)" numFmtId="0" hierarchy="25" level="1">
      <sharedItems count="239">
        <s v="1,152.00"/>
        <s v="1,187.00"/>
        <s v="1,280.00"/>
        <s v="1,420.00"/>
        <s v="1,642.00"/>
        <s v="1,810.00"/>
        <s v="1,833.00"/>
        <s v="1,923.00"/>
        <s v="10.00"/>
        <s v="101.00"/>
        <s v="103.00"/>
        <s v="105.00"/>
        <s v="12.00"/>
        <s v="120.00"/>
        <s v="126.00"/>
        <s v="134.00"/>
        <s v="135.00"/>
        <s v="136.00"/>
        <s v="139.00"/>
        <s v="14.00"/>
        <s v="146.00"/>
        <s v="147.00"/>
        <s v="15.00"/>
        <s v="157.00"/>
        <s v="16.00"/>
        <s v="161.00"/>
        <s v="165.00"/>
        <s v="167.00"/>
        <s v="170.00"/>
        <s v="174.00"/>
        <s v="177.00"/>
        <s v="18.00"/>
        <s v="180.00"/>
        <s v="187.00"/>
        <s v="190.00"/>
        <s v="193.00"/>
        <s v="194.00"/>
        <s v="195.00"/>
        <s v="20.00"/>
        <s v="225.00"/>
        <s v="230.00"/>
        <s v="231.00"/>
        <s v="24.00"/>
        <s v="25.00"/>
        <s v="252.00"/>
        <s v="26.00"/>
        <s v="260.00"/>
        <s v="262.00"/>
        <s v="263.00"/>
        <s v="27.00"/>
        <s v="270.00"/>
        <s v="276.00"/>
        <s v="28.00"/>
        <s v="283.00"/>
        <s v="285.00"/>
        <s v="29.00"/>
        <s v="30.00"/>
        <s v="302.00"/>
        <s v="305.00"/>
        <s v="31.00"/>
        <s v="313.00"/>
        <s v="32.00"/>
        <s v="322.00"/>
        <s v="33.00"/>
        <s v="330.00"/>
        <s v="332.00"/>
        <s v="35.00"/>
        <s v="358.00"/>
        <s v="36.00"/>
        <s v="366.00"/>
        <s v="37.00"/>
        <s v="373.00"/>
        <s v="38.00"/>
        <s v="390.00"/>
        <s v="397.00"/>
        <s v="4.00"/>
        <s v="40.00"/>
        <s v="400.00"/>
        <s v="408.00"/>
        <s v="413.00"/>
        <s v="42.00"/>
        <s v="420.00"/>
        <s v="429.00"/>
        <s v="43.00"/>
        <s v="435.00"/>
        <s v="45.00"/>
        <s v="453.00"/>
        <s v="460.00"/>
        <s v="466.00"/>
        <s v="470.00"/>
        <s v="48.00"/>
        <s v="484.00"/>
        <s v="492.00"/>
        <s v="495.00"/>
        <s v="50.00"/>
        <s v="515.00"/>
        <s v="52.00"/>
        <s v="527.00"/>
        <s v="528.00"/>
        <s v="532.00"/>
        <s v="540.00"/>
        <s v="55.00"/>
        <s v="550.00"/>
        <s v="555.00"/>
        <s v="556.00"/>
        <s v="560.00"/>
        <s v="561.00"/>
        <s v="567.00"/>
        <s v="573.00"/>
        <s v="575.00"/>
        <s v="599.00"/>
        <s v="6.00"/>
        <s v="60.00"/>
        <s v="609.00"/>
        <s v="621.00"/>
        <s v="65.00"/>
        <s v="66.00"/>
        <s v="661.00"/>
        <s v="70.00"/>
        <s v="700.00"/>
        <s v="72.00"/>
        <s v="73.00"/>
        <s v="75.00"/>
        <s v="77.00"/>
        <s v="78.00"/>
        <s v="80.00"/>
        <s v="82.00"/>
        <s v="85.00"/>
        <s v="90.00"/>
        <s v="91.00"/>
        <s v="96.00"/>
        <s v="97.00"/>
        <s v="144.50"/>
        <s v="204.00"/>
        <s v="377.00"/>
        <s v="416.00"/>
        <s v="6.50"/>
        <s v="616.20"/>
        <s v="75.50"/>
        <s v="95.00"/>
        <s v="12.30"/>
        <s v="13.20"/>
        <s v="13.40"/>
        <s v="141.60"/>
        <s v="142.00"/>
        <s v="160.00"/>
        <s v="17.70"/>
        <s v="172.30"/>
        <s v="178.00"/>
        <s v="189.70"/>
        <s v="20.50"/>
        <s v="200.00"/>
        <s v="202.40"/>
        <s v="210.00"/>
        <s v="221.00"/>
        <s v="229.80"/>
        <s v="234.70"/>
        <s v="259.30"/>
        <s v="262.70"/>
        <s v="27.40"/>
        <s v="280.00"/>
        <s v="281.10"/>
        <s v="293.40"/>
        <s v="304.30"/>
        <s v="336.80"/>
        <s v="35.30"/>
        <s v="380.00"/>
        <s v="401.30"/>
        <s v="415.00"/>
        <s v="419.20"/>
        <s v="422.90"/>
        <s v="423.00"/>
        <s v="424.40"/>
        <s v="425.10"/>
        <s v="426.40"/>
        <s v="44.40"/>
        <s v="450.00"/>
        <s v="456.40"/>
        <s v="46.40"/>
        <s v="47.70"/>
        <s v="50+"/>
        <s v="500.00"/>
        <s v="52.60"/>
        <s v="52.70"/>
        <s v="53.20"/>
        <s v="533.80"/>
        <s v="538.50"/>
        <s v="538.70"/>
        <s v="587.80"/>
        <s v="593.00"/>
        <s v="63.20"/>
        <s v="70.60"/>
        <s v="707.20"/>
        <s v="811.20"/>
        <s v="83.60"/>
        <s v="929.70"/>
        <s v="990.80"/>
        <s v="0.00"/>
        <s v="100.00"/>
        <s v="110.00"/>
        <s v="115.00"/>
        <s v="116.00"/>
        <s v="141.00"/>
        <s v="145.00"/>
        <s v="168.00"/>
        <s v="22.00"/>
        <s v="223.00"/>
        <s v="228.00"/>
        <s v="23.00"/>
        <s v="241.00"/>
        <s v="245.00"/>
        <s v="268.00"/>
        <s v="288.00"/>
        <s v="293.00"/>
        <s v="3.00"/>
        <s v="300.00"/>
        <s v="338.00"/>
        <s v="339.00"/>
        <s v="34.00"/>
        <s v="341.00"/>
        <s v="364.00"/>
        <s v="365.00"/>
        <s v="376.00"/>
        <s v="385.00"/>
        <s v="41.00"/>
        <s v="411.00"/>
        <s v="425.00"/>
        <s v="44.00"/>
        <s v="5.00"/>
        <s v="57.00"/>
        <s v="570.00"/>
        <s v="592.00"/>
        <s v="629.00"/>
        <s v="63.00"/>
        <s v="64.00"/>
        <s v="67.00"/>
        <s v="670.00"/>
        <s v="81.00"/>
        <s v="93.00"/>
      </sharedItems>
    </cacheField>
    <cacheField name="[Measures].[Sum of Length (m)]" caption="Sum of Length (m)" numFmtId="0" hierarchy="141" level="32767"/>
    <cacheField name="[Range].[Port].[Port]" caption="Port" numFmtId="0" hierarchy="15" level="1">
      <sharedItems count="8">
        <s v="Goole"/>
        <s v="Hull"/>
        <s v="Immingham"/>
        <s v="Barry"/>
        <s v="Cardiff"/>
        <s v="Newport"/>
        <s v="Marchwood"/>
        <s v="Southampton"/>
      </sharedItems>
    </cacheField>
    <cacheField name="[Range].[Active or Non Active].[Active or Non Active]" caption="Active or Non Active" numFmtId="0" hierarchy="22" level="1">
      <sharedItems count="1">
        <s v="Active."/>
      </sharedItems>
    </cacheField>
  </cacheFields>
  <cacheHierarchies count="145">
    <cacheHierarchy uniqueName="[Page005].[Column1]" caption="Column1" attribute="1" defaultMemberUniqueName="[Page005].[Column1].[All]" allUniqueName="[Page005].[Column1].[All]" dimensionUniqueName="[Page005]" displayFolder="" count="0" memberValueDatatype="130" unbalanced="0"/>
    <cacheHierarchy uniqueName="[Page005].[Column2]" caption="Column2" attribute="1" defaultMemberUniqueName="[Page005].[Column2].[All]" allUniqueName="[Page005].[Column2].[All]" dimensionUniqueName="[Page005]" displayFolder="" count="0" memberValueDatatype="130" unbalanced="0"/>
    <cacheHierarchy uniqueName="[Page005].[Column3]" caption="Column3" attribute="1" defaultMemberUniqueName="[Page005].[Column3].[All]" allUniqueName="[Page005].[Column3].[All]" dimensionUniqueName="[Page005]" displayFolder="" count="0" memberValueDatatype="130" unbalanced="0"/>
    <cacheHierarchy uniqueName="[Page005].[Column4]" caption="Column4" attribute="1" defaultMemberUniqueName="[Page005].[Column4].[All]" allUniqueName="[Page005].[Column4].[All]" dimensionUniqueName="[Page005]" displayFolder="" count="0" memberValueDatatype="130" unbalanced="0"/>
    <cacheHierarchy uniqueName="[Page005].[Column5]" caption="Column5" attribute="1" defaultMemberUniqueName="[Page005].[Column5].[All]" allUniqueName="[Page005].[Column5].[All]" dimensionUniqueName="[Page005]" displayFolder="" count="0" memberValueDatatype="130" unbalanced="0"/>
    <cacheHierarchy uniqueName="[Page005].[Column6]" caption="Column6" attribute="1" defaultMemberUniqueName="[Page005].[Column6].[All]" allUniqueName="[Page005].[Column6].[All]" dimensionUniqueName="[Page005]" displayFolder="" count="0" memberValueDatatype="130" unbalanced="0"/>
    <cacheHierarchy uniqueName="[Page005].[Column7]" caption="Column7" attribute="1" defaultMemberUniqueName="[Page005].[Column7].[All]" allUniqueName="[Page005].[Column7].[All]" dimensionUniqueName="[Page005]" displayFolder="" count="0" memberValueDatatype="130" unbalanced="0"/>
    <cacheHierarchy uniqueName="[Page005].[Column8]" caption="Column8" attribute="1" defaultMemberUniqueName="[Page005].[Column8].[All]" allUniqueName="[Page005].[Column8].[All]" dimensionUniqueName="[Page005]" displayFolder="" count="0" memberValueDatatype="130" unbalanced="0"/>
    <cacheHierarchy uniqueName="[Page006].[Column1]" caption="Column1" attribute="1" defaultMemberUniqueName="[Page006].[Column1].[All]" allUniqueName="[Page006].[Column1].[All]" dimensionUniqueName="[Page006]" displayFolder="" count="0" memberValueDatatype="130" unbalanced="0"/>
    <cacheHierarchy uniqueName="[Page006].[Column2]" caption="Column2" attribute="1" defaultMemberUniqueName="[Page006].[Column2].[All]" allUniqueName="[Page006].[Column2].[All]" dimensionUniqueName="[Page006]" displayFolder="" count="0" memberValueDatatype="130" unbalanced="0"/>
    <cacheHierarchy uniqueName="[Page006].[Column3]" caption="Column3" attribute="1" defaultMemberUniqueName="[Page006].[Column3].[All]" allUniqueName="[Page006].[Column3].[All]" dimensionUniqueName="[Page006]" displayFolder="" count="0" memberValueDatatype="130" unbalanced="0"/>
    <cacheHierarchy uniqueName="[Page006].[Column4]" caption="Column4" attribute="1" defaultMemberUniqueName="[Page006].[Column4].[All]" allUniqueName="[Page006].[Column4].[All]" dimensionUniqueName="[Page006]" displayFolder="" count="0" memberValueDatatype="130" unbalanced="0"/>
    <cacheHierarchy uniqueName="[Page006].[Column5]" caption="Column5" attribute="1" defaultMemberUniqueName="[Page006].[Column5].[All]" allUniqueName="[Page006].[Column5].[All]" dimensionUniqueName="[Page006]" displayFolder="" count="0" memberValueDatatype="130" unbalanced="0"/>
    <cacheHierarchy uniqueName="[Page006].[Column6]" caption="Column6" attribute="1" defaultMemberUniqueName="[Page006].[Column6].[All]" allUniqueName="[Page006].[Column6].[All]" dimensionUniqueName="[Page006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ort]" caption="Port" attribute="1" defaultMemberUniqueName="[Range].[Port].[All]" allUniqueName="[Range].[Port].[All]" dimensionUniqueName="[Range]" displayFolder="" count="2" memberValueDatatype="130" unbalanced="0">
      <fieldsUsage count="2">
        <fieldUsage x="-1"/>
        <fieldUsage x="3"/>
      </fieldsUsage>
    </cacheHierarchy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0" memberValueDatatype="130" unbalanced="0"/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0" memberValueDatatype="13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2" memberValueDatatype="130" unbalanced="0">
      <fieldsUsage count="2">
        <fieldUsage x="-1"/>
        <fieldUsage x="4"/>
      </fieldsUsage>
    </cacheHierarchy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2" memberValueDatatype="5" unbalanced="0">
      <fieldsUsage count="2">
        <fieldUsage x="-1"/>
        <fieldUsage x="1"/>
      </fieldsUsage>
    </cacheHierarchy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Table003  Page 5].[REF]" caption="REF" attribute="1" defaultMemberUniqueName="[Table003  Page 5].[REF].[All]" allUniqueName="[Table003  Page 5].[REF].[All]" dimensionUniqueName="[Table003  Page 5]" displayFolder="" count="0" memberValueDatatype="130" unbalanced="0"/>
    <cacheHierarchy uniqueName="[Table003  Page 5].[Track section]" caption="Track section" attribute="1" defaultMemberUniqueName="[Table003  Page 5].[Track section].[All]" allUniqueName="[Table003  Page 5].[Track section].[All]" dimensionUniqueName="[Table003  Page 5]" displayFolder="" count="0" memberValueDatatype="130" unbalanced="0"/>
    <cacheHierarchy uniqueName="[Table003  Page 5].[Start (Metres)]" caption="Start (Metres)" attribute="1" defaultMemberUniqueName="[Table003  Page 5].[Start (Metres)].[All]" allUniqueName="[Table003  Page 5].[Start (Metres)].[All]" dimensionUniqueName="[Table003  Page 5]" displayFolder="" count="0" memberValueDatatype="20" unbalanced="0"/>
    <cacheHierarchy uniqueName="[Table003  Page 5].[Finish (Metres)]" caption="Finish (Metres)" attribute="1" defaultMemberUniqueName="[Table003  Page 5].[Finish (Metres)].[All]" allUniqueName="[Table003  Page 5].[Finish (Metres)].[All]" dimensionUniqueName="[Table003  Page 5]" displayFolder="" count="0" memberValueDatatype="20" unbalanced="0"/>
    <cacheHierarchy uniqueName="[Table003  Page 5].[Length]" caption="Length" attribute="1" defaultMemberUniqueName="[Table003  Page 5].[Length].[All]" allUniqueName="[Table003  Page 5].[Length].[All]" dimensionUniqueName="[Table003  Page 5]" displayFolder="" count="0" memberValueDatatype="20" unbalanced="0"/>
    <cacheHierarchy uniqueName="[Table003  Page 5].[Rail]" caption="Rail" attribute="1" defaultMemberUniqueName="[Table003  Page 5].[Rail].[All]" allUniqueName="[Table003  Page 5].[Rail].[All]" dimensionUniqueName="[Table003  Page 5]" displayFolder="" count="0" memberValueDatatype="130" unbalanced="0"/>
    <cacheHierarchy uniqueName="[Table003  Page 5].[Sleepers]" caption="Sleepers" attribute="1" defaultMemberUniqueName="[Table003  Page 5].[Sleepers].[All]" allUniqueName="[Table003  Page 5].[Sleepers].[All]" dimensionUniqueName="[Table003  Page 5]" displayFolder="" count="0" memberValueDatatype="130" unbalanced="0"/>
    <cacheHierarchy uniqueName="[Table003  Page 5].[Comments]" caption="Comments" attribute="1" defaultMemberUniqueName="[Table003  Page 5].[Comments].[All]" allUniqueName="[Table003  Page 5].[Comments].[All]" dimensionUniqueName="[Table003  Page 5]" displayFolder="" count="0" memberValueDatatype="130" unbalanced="0"/>
    <cacheHierarchy uniqueName="[Table004  Page 6].[Column1]" caption="Column1" attribute="1" defaultMemberUniqueName="[Table004  Page 6].[Column1].[All]" allUniqueName="[Table004  Page 6].[Column1].[All]" dimensionUniqueName="[Table004  Page 6]" displayFolder="" count="0" memberValueDatatype="130" unbalanced="0"/>
    <cacheHierarchy uniqueName="[Table004  Page 6].[Column2]" caption="Column2" attribute="1" defaultMemberUniqueName="[Table004  Page 6].[Column2].[All]" allUniqueName="[Table004  Page 6].[Column2].[All]" dimensionUniqueName="[Table004  Page 6]" displayFolder="" count="0" memberValueDatatype="130" unbalanced="0"/>
    <cacheHierarchy uniqueName="[Table004  Page 6].[Column3]" caption="Column3" attribute="1" defaultMemberUniqueName="[Table004  Page 6].[Column3].[All]" allUniqueName="[Table004  Page 6].[Column3].[All]" dimensionUniqueName="[Table004  Page 6]" displayFolder="" count="0" memberValueDatatype="130" unbalanced="0"/>
    <cacheHierarchy uniqueName="[Table004  Page 6].[Column4]" caption="Column4" attribute="1" defaultMemberUniqueName="[Table004  Page 6].[Column4].[All]" allUniqueName="[Table004  Page 6].[Column4].[All]" dimensionUniqueName="[Table004  Page 6]" displayFolder="" count="0" memberValueDatatype="130" unbalanced="0"/>
    <cacheHierarchy uniqueName="[Table004  Page 6].[Column5]" caption="Column5" attribute="1" defaultMemberUniqueName="[Table004  Page 6].[Column5].[All]" allUniqueName="[Table004  Page 6].[Column5].[All]" dimensionUniqueName="[Table004  Page 6]" displayFolder="" count="0" memberValueDatatype="130" unbalanced="0"/>
    <cacheHierarchy uniqueName="[Table004  Page 6].[Column6]" caption="Column6" attribute="1" defaultMemberUniqueName="[Table004  Page 6].[Column6].[All]" allUniqueName="[Table004  Page 6].[Column6].[All]" dimensionUniqueName="[Table004  Page 6]" displayFolder="" count="0" memberValueDatatype="130" unbalanced="0"/>
    <cacheHierarchy uniqueName="[Table016  Page 14].[Column1]" caption="Column1" attribute="1" defaultMemberUniqueName="[Table016  Page 14].[Column1].[All]" allUniqueName="[Table016  Page 14].[Column1].[All]" dimensionUniqueName="[Table016  Page 14]" displayFolder="" count="0" memberValueDatatype="130" unbalanced="0"/>
    <cacheHierarchy uniqueName="[Table016  Page 14].[Column2]" caption="Column2" attribute="1" defaultMemberUniqueName="[Table016  Page 14].[Column2].[All]" allUniqueName="[Table016  Page 14].[Column2].[All]" dimensionUniqueName="[Table016  Page 14]" displayFolder="" count="0" memberValueDatatype="20" unbalanced="0"/>
    <cacheHierarchy uniqueName="[Table016  Page 14].[Column3]" caption="Column3" attribute="1" defaultMemberUniqueName="[Table016  Page 14].[Column3].[All]" allUniqueName="[Table016  Page 14].[Column3].[All]" dimensionUniqueName="[Table016  Page 14]" displayFolder="" count="0" memberValueDatatype="130" unbalanced="0"/>
    <cacheHierarchy uniqueName="[Table016  Page 14].[Column4]" caption="Column4" attribute="1" time="1" defaultMemberUniqueName="[Table016  Page 14].[Column4].[All]" allUniqueName="[Table016  Page 14].[Column4].[All]" dimensionUniqueName="[Table016  Page 14]" displayFolder="" count="0" memberValueDatatype="7" unbalanced="0"/>
    <cacheHierarchy uniqueName="[Table016  Page 14].[Column5]" caption="Column5" attribute="1" defaultMemberUniqueName="[Table016  Page 14].[Column5].[All]" allUniqueName="[Table016  Page 14].[Column5].[All]" dimensionUniqueName="[Table016  Page 14]" displayFolder="" count="0" memberValueDatatype="130" unbalanced="0"/>
    <cacheHierarchy uniqueName="[Table016  Page 14].[Column6]" caption="Column6" attribute="1" defaultMemberUniqueName="[Table016  Page 14].[Column6].[All]" allUniqueName="[Table016  Page 14].[Column6].[All]" dimensionUniqueName="[Table016  Page 14]" displayFolder="" count="0" memberValueDatatype="130" unbalanced="0"/>
    <cacheHierarchy uniqueName="[Table016  Page 14   2].[Column1]" caption="Column1" attribute="1" defaultMemberUniqueName="[Table016  Page 14   2].[Column1].[All]" allUniqueName="[Table016  Page 14   2].[Column1].[All]" dimensionUniqueName="[Table016  Page 14   2]" displayFolder="" count="0" memberValueDatatype="130" unbalanced="0"/>
    <cacheHierarchy uniqueName="[Table016  Page 14   2].[Column2]" caption="Column2" attribute="1" defaultMemberUniqueName="[Table016  Page 14   2].[Column2].[All]" allUniqueName="[Table016  Page 14   2].[Column2].[All]" dimensionUniqueName="[Table016  Page 14   2]" displayFolder="" count="0" memberValueDatatype="20" unbalanced="0"/>
    <cacheHierarchy uniqueName="[Table016  Page 14   2].[Column3]" caption="Column3" attribute="1" defaultMemberUniqueName="[Table016  Page 14   2].[Column3].[All]" allUniqueName="[Table016  Page 14   2].[Column3].[All]" dimensionUniqueName="[Table016  Page 14   2]" displayFolder="" count="0" memberValueDatatype="130" unbalanced="0"/>
    <cacheHierarchy uniqueName="[Table016  Page 14   2].[Column4]" caption="Column4" attribute="1" time="1" defaultMemberUniqueName="[Table016  Page 14   2].[Column4].[All]" allUniqueName="[Table016  Page 14   2].[Column4].[All]" dimensionUniqueName="[Table016  Page 14   2]" displayFolder="" count="0" memberValueDatatype="7" unbalanced="0"/>
    <cacheHierarchy uniqueName="[Table016  Page 14   2].[Column5]" caption="Column5" attribute="1" defaultMemberUniqueName="[Table016  Page 14   2].[Column5].[All]" allUniqueName="[Table016  Page 14   2].[Column5].[All]" dimensionUniqueName="[Table016  Page 14   2]" displayFolder="" count="0" memberValueDatatype="130" unbalanced="0"/>
    <cacheHierarchy uniqueName="[Table016  Page 14   2].[Column6]" caption="Column6" attribute="1" defaultMemberUniqueName="[Table016  Page 14   2].[Column6].[All]" allUniqueName="[Table016  Page 14   2].[Column6].[All]" dimensionUniqueName="[Table016  Page 14   2]" displayFolder="" count="0" memberValueDatatype="130" unbalanced="0"/>
    <cacheHierarchy uniqueName="[Table017  Page 14].[Column1]" caption="Column1" attribute="1" defaultMemberUniqueName="[Table017  Page 14].[Column1].[All]" allUniqueName="[Table017  Page 14].[Column1].[All]" dimensionUniqueName="[Table017  Page 14]" displayFolder="" count="0" memberValueDatatype="130" unbalanced="0"/>
    <cacheHierarchy uniqueName="[Table017  Page 14].[Column2]" caption="Column2" attribute="1" defaultMemberUniqueName="[Table017  Page 14].[Column2].[All]" allUniqueName="[Table017  Page 14].[Column2].[All]" dimensionUniqueName="[Table017  Page 14]" displayFolder="" count="0" memberValueDatatype="130" unbalanced="0"/>
    <cacheHierarchy uniqueName="[Table017  Page 14].[Column3]" caption="Column3" attribute="1" defaultMemberUniqueName="[Table017  Page 14].[Column3].[All]" allUniqueName="[Table017  Page 14].[Column3].[All]" dimensionUniqueName="[Table017  Page 14]" displayFolder="" count="0" memberValueDatatype="130" unbalanced="0"/>
    <cacheHierarchy uniqueName="[Table017  Page 14].[Column4]" caption="Column4" attribute="1" time="1" defaultMemberUniqueName="[Table017  Page 14].[Column4].[All]" allUniqueName="[Table017  Page 14].[Column4].[All]" dimensionUniqueName="[Table017  Page 14]" displayFolder="" count="0" memberValueDatatype="7" unbalanced="0"/>
    <cacheHierarchy uniqueName="[Table017  Page 14].[Column5]" caption="Column5" attribute="1" defaultMemberUniqueName="[Table017  Page 14].[Column5].[All]" allUniqueName="[Table017  Page 14].[Column5].[All]" dimensionUniqueName="[Table017  Page 14]" displayFolder="" count="0" memberValueDatatype="130" unbalanced="0"/>
    <cacheHierarchy uniqueName="[Table017  Page 14].[Column6]" caption="Column6" attribute="1" defaultMemberUniqueName="[Table017  Page 14].[Column6].[All]" allUniqueName="[Table017  Page 14].[Column6].[All]" dimensionUniqueName="[Table017  Page 14]" displayFolder="" count="0" memberValueDatatype="130" unbalanced="0"/>
    <cacheHierarchy uniqueName="[Table017  Page 14   2].[Column1]" caption="Column1" attribute="1" defaultMemberUniqueName="[Table017  Page 14   2].[Column1].[All]" allUniqueName="[Table017  Page 14   2].[Column1].[All]" dimensionUniqueName="[Table017  Page 14   2]" displayFolder="" count="0" memberValueDatatype="130" unbalanced="0"/>
    <cacheHierarchy uniqueName="[Table017  Page 14   2].[Column2]" caption="Column2" attribute="1" defaultMemberUniqueName="[Table017  Page 14   2].[Column2].[All]" allUniqueName="[Table017  Page 14   2].[Column2].[All]" dimensionUniqueName="[Table017  Page 14   2]" displayFolder="" count="0" memberValueDatatype="130" unbalanced="0"/>
    <cacheHierarchy uniqueName="[Table017  Page 14   2].[Column3]" caption="Column3" attribute="1" defaultMemberUniqueName="[Table017  Page 14   2].[Column3].[All]" allUniqueName="[Table017  Page 14   2].[Column3].[All]" dimensionUniqueName="[Table017  Page 14   2]" displayFolder="" count="0" memberValueDatatype="130" unbalanced="0"/>
    <cacheHierarchy uniqueName="[Table017  Page 14   2].[Column4]" caption="Column4" attribute="1" time="1" defaultMemberUniqueName="[Table017  Page 14   2].[Column4].[All]" allUniqueName="[Table017  Page 14   2].[Column4].[All]" dimensionUniqueName="[Table017  Page 14   2]" displayFolder="" count="0" memberValueDatatype="7" unbalanced="0"/>
    <cacheHierarchy uniqueName="[Table017  Page 14   2].[Column5]" caption="Column5" attribute="1" defaultMemberUniqueName="[Table017  Page 14   2].[Column5].[All]" allUniqueName="[Table017  Page 14   2].[Column5].[All]" dimensionUniqueName="[Table017  Page 14   2]" displayFolder="" count="0" memberValueDatatype="130" unbalanced="0"/>
    <cacheHierarchy uniqueName="[Table017  Page 14   2].[Column6]" caption="Column6" attribute="1" defaultMemberUniqueName="[Table017  Page 14   2].[Column6].[All]" allUniqueName="[Table017  Page 14   2].[Column6].[All]" dimensionUniqueName="[Table017  Page 14   2]" displayFolder="" count="0" memberValueDatatype="130" unbalanced="0"/>
    <cacheHierarchy uniqueName="[Table018  Page 15].[Column1]" caption="Column1" attribute="1" defaultMemberUniqueName="[Table018  Page 15].[Column1].[All]" allUniqueName="[Table018  Page 15].[Column1].[All]" dimensionUniqueName="[Table018  Page 15]" displayFolder="" count="0" memberValueDatatype="130" unbalanced="0"/>
    <cacheHierarchy uniqueName="[Table018  Page 15].[Column2]" caption="Column2" attribute="1" defaultMemberUniqueName="[Table018  Page 15].[Column2].[All]" allUniqueName="[Table018  Page 15].[Column2].[All]" dimensionUniqueName="[Table018  Page 15]" displayFolder="" count="0" memberValueDatatype="20" unbalanced="0"/>
    <cacheHierarchy uniqueName="[Table018  Page 15].[Column3]" caption="Column3" attribute="1" defaultMemberUniqueName="[Table018  Page 15].[Column3].[All]" allUniqueName="[Table018  Page 15].[Column3].[All]" dimensionUniqueName="[Table018  Page 15]" displayFolder="" count="0" memberValueDatatype="130" unbalanced="0"/>
    <cacheHierarchy uniqueName="[Table018  Page 15].[Column4]" caption="Column4" attribute="1" time="1" defaultMemberUniqueName="[Table018  Page 15].[Column4].[All]" allUniqueName="[Table018  Page 15].[Column4].[All]" dimensionUniqueName="[Table018  Page 15]" displayFolder="" count="0" memberValueDatatype="7" unbalanced="0"/>
    <cacheHierarchy uniqueName="[Table018  Page 15].[Column5]" caption="Column5" attribute="1" defaultMemberUniqueName="[Table018  Page 15].[Column5].[All]" allUniqueName="[Table018  Page 15].[Column5].[All]" dimensionUniqueName="[Table018  Page 15]" displayFolder="" count="0" memberValueDatatype="130" unbalanced="0"/>
    <cacheHierarchy uniqueName="[Table018  Page 15].[Column6]" caption="Column6" attribute="1" defaultMemberUniqueName="[Table018  Page 15].[Column6].[All]" allUniqueName="[Table018  Page 15].[Column6].[All]" dimensionUniqueName="[Table018  Page 15]" displayFolder="" count="0" memberValueDatatype="130" unbalanced="0"/>
    <cacheHierarchy uniqueName="[Table018  Page 15   2].[Column1]" caption="Column1" attribute="1" defaultMemberUniqueName="[Table018  Page 15   2].[Column1].[All]" allUniqueName="[Table018  Page 15   2].[Column1].[All]" dimensionUniqueName="[Table018  Page 15   2]" displayFolder="" count="0" memberValueDatatype="130" unbalanced="0"/>
    <cacheHierarchy uniqueName="[Table018  Page 15   2].[Column2]" caption="Column2" attribute="1" defaultMemberUniqueName="[Table018  Page 15   2].[Column2].[All]" allUniqueName="[Table018  Page 15   2].[Column2].[All]" dimensionUniqueName="[Table018  Page 15   2]" displayFolder="" count="0" memberValueDatatype="20" unbalanced="0"/>
    <cacheHierarchy uniqueName="[Table018  Page 15   2].[Column3]" caption="Column3" attribute="1" defaultMemberUniqueName="[Table018  Page 15   2].[Column3].[All]" allUniqueName="[Table018  Page 15   2].[Column3].[All]" dimensionUniqueName="[Table018  Page 15   2]" displayFolder="" count="0" memberValueDatatype="130" unbalanced="0"/>
    <cacheHierarchy uniqueName="[Table018  Page 15   2].[Column4]" caption="Column4" attribute="1" time="1" defaultMemberUniqueName="[Table018  Page 15   2].[Column4].[All]" allUniqueName="[Table018  Page 15   2].[Column4].[All]" dimensionUniqueName="[Table018  Page 15   2]" displayFolder="" count="0" memberValueDatatype="7" unbalanced="0"/>
    <cacheHierarchy uniqueName="[Table018  Page 15   2].[Column5]" caption="Column5" attribute="1" defaultMemberUniqueName="[Table018  Page 15   2].[Column5].[All]" allUniqueName="[Table018  Page 15   2].[Column5].[All]" dimensionUniqueName="[Table018  Page 15   2]" displayFolder="" count="0" memberValueDatatype="130" unbalanced="0"/>
    <cacheHierarchy uniqueName="[Table018  Page 15   2].[Column6]" caption="Column6" attribute="1" defaultMemberUniqueName="[Table018  Page 15   2].[Column6].[All]" allUniqueName="[Table018  Page 15   2].[Column6].[All]" dimensionUniqueName="[Table018  Page 15   2]" displayFolder="" count="0" memberValueDatatype="130" unbalanced="0"/>
    <cacheHierarchy uniqueName="[Table019  Page 15].[Column1]" caption="Column1" attribute="1" defaultMemberUniqueName="[Table019  Page 15].[Column1].[All]" allUniqueName="[Table019  Page 15].[Column1].[All]" dimensionUniqueName="[Table019  Page 15]" displayFolder="" count="0" memberValueDatatype="130" unbalanced="0"/>
    <cacheHierarchy uniqueName="[Table019  Page 15].[Column2]" caption="Column2" attribute="1" defaultMemberUniqueName="[Table019  Page 15].[Column2].[All]" allUniqueName="[Table019  Page 15].[Column2].[All]" dimensionUniqueName="[Table019  Page 15]" displayFolder="" count="0" memberValueDatatype="20" unbalanced="0"/>
    <cacheHierarchy uniqueName="[Table019  Page 15].[Column3]" caption="Column3" attribute="1" defaultMemberUniqueName="[Table019  Page 15].[Column3].[All]" allUniqueName="[Table019  Page 15].[Column3].[All]" dimensionUniqueName="[Table019  Page 15]" displayFolder="" count="0" memberValueDatatype="130" unbalanced="0"/>
    <cacheHierarchy uniqueName="[Table019  Page 15].[Column4]" caption="Column4" attribute="1" defaultMemberUniqueName="[Table019  Page 15].[Column4].[All]" allUniqueName="[Table019  Page 15].[Column4].[All]" dimensionUniqueName="[Table019  Page 15]" displayFolder="" count="0" memberValueDatatype="130" unbalanced="0"/>
    <cacheHierarchy uniqueName="[Table019  Page 15].[Column5]" caption="Column5" attribute="1" defaultMemberUniqueName="[Table019  Page 15].[Column5].[All]" allUniqueName="[Table019  Page 15].[Column5].[All]" dimensionUniqueName="[Table019  Page 15]" displayFolder="" count="0" memberValueDatatype="130" unbalanced="0"/>
    <cacheHierarchy uniqueName="[Table019  Page 15].[Column6]" caption="Column6" attribute="1" defaultMemberUniqueName="[Table019  Page 15].[Column6].[All]" allUniqueName="[Table019  Page 15].[Column6].[All]" dimensionUniqueName="[Table019  Page 15]" displayFolder="" count="0" memberValueDatatype="130" unbalanced="0"/>
    <cacheHierarchy uniqueName="[Table019  Page 15   2].[Column1]" caption="Column1" attribute="1" defaultMemberUniqueName="[Table019  Page 15   2].[Column1].[All]" allUniqueName="[Table019  Page 15   2].[Column1].[All]" dimensionUniqueName="[Table019  Page 15   2]" displayFolder="" count="0" memberValueDatatype="130" unbalanced="0"/>
    <cacheHierarchy uniqueName="[Table019  Page 15   2].[Column2]" caption="Column2" attribute="1" defaultMemberUniqueName="[Table019  Page 15   2].[Column2].[All]" allUniqueName="[Table019  Page 15   2].[Column2].[All]" dimensionUniqueName="[Table019  Page 15   2]" displayFolder="" count="0" memberValueDatatype="20" unbalanced="0"/>
    <cacheHierarchy uniqueName="[Table019  Page 15   2].[Column3]" caption="Column3" attribute="1" defaultMemberUniqueName="[Table019  Page 15   2].[Column3].[All]" allUniqueName="[Table019  Page 15   2].[Column3].[All]" dimensionUniqueName="[Table019  Page 15   2]" displayFolder="" count="0" memberValueDatatype="130" unbalanced="0"/>
    <cacheHierarchy uniqueName="[Table019  Page 15   2].[Column4]" caption="Column4" attribute="1" defaultMemberUniqueName="[Table019  Page 15   2].[Column4].[All]" allUniqueName="[Table019  Page 15   2].[Column4].[All]" dimensionUniqueName="[Table019  Page 15   2]" displayFolder="" count="0" memberValueDatatype="130" unbalanced="0"/>
    <cacheHierarchy uniqueName="[Table019  Page 15   2].[Column5]" caption="Column5" attribute="1" defaultMemberUniqueName="[Table019  Page 15   2].[Column5].[All]" allUniqueName="[Table019  Page 15   2].[Column5].[All]" dimensionUniqueName="[Table019  Page 15   2]" displayFolder="" count="0" memberValueDatatype="130" unbalanced="0"/>
    <cacheHierarchy uniqueName="[Table019  Page 15   2].[Column6]" caption="Column6" attribute="1" defaultMemberUniqueName="[Table019  Page 15   2].[Column6].[All]" allUniqueName="[Table019  Page 15   2].[Column6].[All]" dimensionUniqueName="[Table019  Page 15   2]" displayFolder="" count="0" memberValueDatatype="130" unbalanced="0"/>
    <cacheHierarchy uniqueName="[Table020  Page 16].[Column1]" caption="Column1" attribute="1" defaultMemberUniqueName="[Table020  Page 16].[Column1].[All]" allUniqueName="[Table020  Page 16].[Column1].[All]" dimensionUniqueName="[Table020  Page 16]" displayFolder="" count="0" memberValueDatatype="130" unbalanced="0"/>
    <cacheHierarchy uniqueName="[Table020  Page 16].[Column2]" caption="Column2" attribute="1" defaultMemberUniqueName="[Table020  Page 16].[Column2].[All]" allUniqueName="[Table020  Page 16].[Column2].[All]" dimensionUniqueName="[Table020  Page 16]" displayFolder="" count="0" memberValueDatatype="130" unbalanced="0"/>
    <cacheHierarchy uniqueName="[Table020  Page 16].[Column3]" caption="Column3" attribute="1" defaultMemberUniqueName="[Table020  Page 16].[Column3].[All]" allUniqueName="[Table020  Page 16].[Column3].[All]" dimensionUniqueName="[Table020  Page 16]" displayFolder="" count="0" memberValueDatatype="130" unbalanced="0"/>
    <cacheHierarchy uniqueName="[Table020  Page 16].[Column4]" caption="Column4" attribute="1" defaultMemberUniqueName="[Table020  Page 16].[Column4].[All]" allUniqueName="[Table020  Page 16].[Column4].[All]" dimensionUniqueName="[Table020  Page 16]" displayFolder="" count="0" memberValueDatatype="130" unbalanced="0"/>
    <cacheHierarchy uniqueName="[Table020  Page 16].[Column5]" caption="Column5" attribute="1" defaultMemberUniqueName="[Table020  Page 16].[Column5].[All]" allUniqueName="[Table020  Page 16].[Column5].[All]" dimensionUniqueName="[Table020  Page 16]" displayFolder="" count="0" memberValueDatatype="130" unbalanced="0"/>
    <cacheHierarchy uniqueName="[Table020  Page 16].[Column6]" caption="Column6" attribute="1" defaultMemberUniqueName="[Table020  Page 16].[Column6].[All]" allUniqueName="[Table020  Page 16].[Column6].[All]" dimensionUniqueName="[Table020  Page 16]" displayFolder="" count="0" memberValueDatatype="130" unbalanced="0"/>
    <cacheHierarchy uniqueName="[Table020  Page 16   2].[Column1]" caption="Column1" attribute="1" defaultMemberUniqueName="[Table020  Page 16   2].[Column1].[All]" allUniqueName="[Table020  Page 16   2].[Column1].[All]" dimensionUniqueName="[Table020  Page 16   2]" displayFolder="" count="0" memberValueDatatype="130" unbalanced="0"/>
    <cacheHierarchy uniqueName="[Table020  Page 16   2].[Column2]" caption="Column2" attribute="1" defaultMemberUniqueName="[Table020  Page 16   2].[Column2].[All]" allUniqueName="[Table020  Page 16   2].[Column2].[All]" dimensionUniqueName="[Table020  Page 16   2]" displayFolder="" count="0" memberValueDatatype="130" unbalanced="0"/>
    <cacheHierarchy uniqueName="[Table020  Page 16   2].[Column3]" caption="Column3" attribute="1" defaultMemberUniqueName="[Table020  Page 16   2].[Column3].[All]" allUniqueName="[Table020  Page 16   2].[Column3].[All]" dimensionUniqueName="[Table020  Page 16   2]" displayFolder="" count="0" memberValueDatatype="130" unbalanced="0"/>
    <cacheHierarchy uniqueName="[Table020  Page 16   2].[Column4]" caption="Column4" attribute="1" defaultMemberUniqueName="[Table020  Page 16   2].[Column4].[All]" allUniqueName="[Table020  Page 16   2].[Column4].[All]" dimensionUniqueName="[Table020  Page 16   2]" displayFolder="" count="0" memberValueDatatype="130" unbalanced="0"/>
    <cacheHierarchy uniqueName="[Table020  Page 16   2].[Column5]" caption="Column5" attribute="1" defaultMemberUniqueName="[Table020  Page 16   2].[Column5].[All]" allUniqueName="[Table020  Page 16   2].[Column5].[All]" dimensionUniqueName="[Table020  Page 16   2]" displayFolder="" count="0" memberValueDatatype="130" unbalanced="0"/>
    <cacheHierarchy uniqueName="[Table020  Page 16   2].[Column6]" caption="Column6" attribute="1" defaultMemberUniqueName="[Table020  Page 16   2].[Column6].[All]" allUniqueName="[Table020  Page 16   2].[Column6].[All]" dimensionUniqueName="[Table020  Page 16   2]" displayFolder="" count="0" memberValueDatatype="130" unbalanced="0"/>
    <cacheHierarchy uniqueName="[Table021  Page 16].[Column1]" caption="Column1" attribute="1" defaultMemberUniqueName="[Table021  Page 16].[Column1].[All]" allUniqueName="[Table021  Page 16].[Column1].[All]" dimensionUniqueName="[Table021  Page 16]" displayFolder="" count="0" memberValueDatatype="130" unbalanced="0"/>
    <cacheHierarchy uniqueName="[Table021  Page 16].[Column2]" caption="Column2" attribute="1" defaultMemberUniqueName="[Table021  Page 16].[Column2].[All]" allUniqueName="[Table021  Page 16].[Column2].[All]" dimensionUniqueName="[Table021  Page 16]" displayFolder="" count="0" memberValueDatatype="20" unbalanced="0"/>
    <cacheHierarchy uniqueName="[Table021  Page 16].[Column3]" caption="Column3" attribute="1" defaultMemberUniqueName="[Table021  Page 16].[Column3].[All]" allUniqueName="[Table021  Page 16].[Column3].[All]" dimensionUniqueName="[Table021  Page 16]" displayFolder="" count="0" memberValueDatatype="130" unbalanced="0"/>
    <cacheHierarchy uniqueName="[Table021  Page 16].[Column4]" caption="Column4" attribute="1" defaultMemberUniqueName="[Table021  Page 16].[Column4].[All]" allUniqueName="[Table021  Page 16].[Column4].[All]" dimensionUniqueName="[Table021  Page 16]" displayFolder="" count="0" memberValueDatatype="130" unbalanced="0"/>
    <cacheHierarchy uniqueName="[Table021  Page 16].[Column5]" caption="Column5" attribute="1" defaultMemberUniqueName="[Table021  Page 16].[Column5].[All]" allUniqueName="[Table021  Page 16].[Column5].[All]" dimensionUniqueName="[Table021  Page 16]" displayFolder="" count="0" memberValueDatatype="130" unbalanced="0"/>
    <cacheHierarchy uniqueName="[Table021  Page 16   2].[Column1]" caption="Column1" attribute="1" defaultMemberUniqueName="[Table021  Page 16   2].[Column1].[All]" allUniqueName="[Table021  Page 16   2].[Column1].[All]" dimensionUniqueName="[Table021  Page 16   2]" displayFolder="" count="0" memberValueDatatype="130" unbalanced="0"/>
    <cacheHierarchy uniqueName="[Table021  Page 16   2].[Column2]" caption="Column2" attribute="1" defaultMemberUniqueName="[Table021  Page 16   2].[Column2].[All]" allUniqueName="[Table021  Page 16   2].[Column2].[All]" dimensionUniqueName="[Table021  Page 16   2]" displayFolder="" count="0" memberValueDatatype="20" unbalanced="0"/>
    <cacheHierarchy uniqueName="[Table021  Page 16   2].[Column3]" caption="Column3" attribute="1" defaultMemberUniqueName="[Table021  Page 16   2].[Column3].[All]" allUniqueName="[Table021  Page 16   2].[Column3].[All]" dimensionUniqueName="[Table021  Page 16   2]" displayFolder="" count="0" memberValueDatatype="130" unbalanced="0"/>
    <cacheHierarchy uniqueName="[Table021  Page 16   2].[Column4]" caption="Column4" attribute="1" defaultMemberUniqueName="[Table021  Page 16   2].[Column4].[All]" allUniqueName="[Table021  Page 16   2].[Column4].[All]" dimensionUniqueName="[Table021  Page 16   2]" displayFolder="" count="0" memberValueDatatype="130" unbalanced="0"/>
    <cacheHierarchy uniqueName="[Table021  Page 16   2].[Column5]" caption="Column5" attribute="1" defaultMemberUniqueName="[Table021  Page 16   2].[Column5].[All]" allUniqueName="[Table021  Page 16   2].[Column5].[All]" dimensionUniqueName="[Table021  Page 16   2]" displayFolder="" count="0" memberValueDatatype="130" unbalanced="0"/>
    <cacheHierarchy uniqueName="[Table1].[Port]" caption="Port" attribute="1" defaultMemberUniqueName="[Table1].[Port].[All]" allUniqueName="[Table1].[Port].[All]" dimensionUniqueName="[Table1]" displayFolder="" count="0" memberValueDatatype="130" unbalanced="0"/>
    <cacheHierarchy uniqueName="[Table1].[Location]" caption="Location" attribute="1" defaultMemberUniqueName="[Table1].[Location].[All]" allUniqueName="[Table1].[Location].[All]" dimensionUniqueName="[Table1]" displayFolder="" count="0" memberValueDatatype="130" unbalanced="0"/>
    <cacheHierarchy uniqueName="[Table1].[No]" caption="No" attribute="1" defaultMemberUniqueName="[Table1].[No].[All]" allUniqueName="[Table1].[No].[All]" dimensionUniqueName="[Table1]" displayFolder="" count="0" memberValueDatatype="130" unbalanced="0"/>
    <cacheHierarchy uniqueName="[Table1].[Switches]" caption="Switches" attribute="1" defaultMemberUniqueName="[Table1].[Switches].[All]" allUniqueName="[Table1].[Switches].[All]" dimensionUniqueName="[Table1]" displayFolder="" count="0" memberValueDatatype="130" unbalanced="0"/>
    <cacheHierarchy uniqueName="[Table1].[Crossing]" caption="Crossing" attribute="1" defaultMemberUniqueName="[Table1].[Crossing].[All]" allUniqueName="[Table1].[Crossing].[All]" dimensionUniqueName="[Table1]" displayFolder="" count="0" memberValueDatatype="130" unbalanced="0"/>
    <cacheHierarchy uniqueName="[Table1].[Type]" caption="Type" attribute="1" defaultMemberUniqueName="[Table1].[Type].[All]" allUniqueName="[Table1].[Type].[All]" dimensionUniqueName="[Table1]" displayFolder="" count="0" memberValueDatatype="130" unbalanced="0"/>
    <cacheHierarchy uniqueName="[Table1].[Timbers]" caption="Timbers" attribute="1" defaultMemberUniqueName="[Table1].[Timbers].[All]" allUniqueName="[Table1].[Timbers].[All]" dimensionUniqueName="[Table1]" displayFolder="" count="0" memberValueDatatype="130" unbalanced="0"/>
    <cacheHierarchy uniqueName="[Table1].[Comments]" caption="Comments" attribute="1" defaultMemberUniqueName="[Table1].[Comments].[All]" allUniqueName="[Table1].[Comments].[All]" dimensionUniqueName="[Table1]" displayFolder="" count="0" memberValueDatatype="130" unbalanced="0"/>
    <cacheHierarchy uniqueName="[Measures].[__XL_Count Table016  Page 14]" caption="__XL_Count Table016  Page 14" measure="1" displayFolder="" measureGroup="Table016  Page 14" count="0" hidden="1"/>
    <cacheHierarchy uniqueName="[Measures].[__XL_Count Table018  Page 15]" caption="__XL_Count Table018  Page 15" measure="1" displayFolder="" measureGroup="Table018  Page 15" count="0" hidden="1"/>
    <cacheHierarchy uniqueName="[Measures].[__XL_Count Table019  Page 15]" caption="__XL_Count Table019  Page 15" measure="1" displayFolder="" measureGroup="Table019  Page 15" count="0" hidden="1"/>
    <cacheHierarchy uniqueName="[Measures].[__XL_Count Table020  Page 16]" caption="__XL_Count Table020  Page 16" measure="1" displayFolder="" measureGroup="Table020  Page 16" count="0" hidden="1"/>
    <cacheHierarchy uniqueName="[Measures].[__XL_Count Table017  Page 14]" caption="__XL_Count Table017  Page 14" measure="1" displayFolder="" measureGroup="Table017  Page 14" count="0" hidden="1"/>
    <cacheHierarchy uniqueName="[Measures].[__XL_Count Table021  Page 16]" caption="__XL_Count Table021  Page 16" measure="1" displayFolder="" measureGroup="Table021  Page 16" count="0" hidden="1"/>
    <cacheHierarchy uniqueName="[Measures].[__XL_Count Table016  Page 14   2]" caption="__XL_Count Table016  Page 14   2" measure="1" displayFolder="" measureGroup="Table016  Page 14   2" count="0" hidden="1"/>
    <cacheHierarchy uniqueName="[Measures].[__XL_Count Table017  Page 14   2]" caption="__XL_Count Table017  Page 14   2" measure="1" displayFolder="" measureGroup="Table017  Page 14   2" count="0" hidden="1"/>
    <cacheHierarchy uniqueName="[Measures].[__XL_Count Table018  Page 15   2]" caption="__XL_Count Table018  Page 15   2" measure="1" displayFolder="" measureGroup="Table018  Page 15   2" count="0" hidden="1"/>
    <cacheHierarchy uniqueName="[Measures].[__XL_Count Table019  Page 15   2]" caption="__XL_Count Table019  Page 15   2" measure="1" displayFolder="" measureGroup="Table019  Page 15   2" count="0" hidden="1"/>
    <cacheHierarchy uniqueName="[Measures].[__XL_Count Table020  Page 16   2]" caption="__XL_Count Table020  Page 16   2" measure="1" displayFolder="" measureGroup="Table020  Page 16   2" count="0" hidden="1"/>
    <cacheHierarchy uniqueName="[Measures].[__XL_Count Table021  Page 16   2]" caption="__XL_Count Table021  Page 16   2" measure="1" displayFolder="" measureGroup="Table021  Page 16   2" count="0" hidden="1"/>
    <cacheHierarchy uniqueName="[Measures].[__XL_Count Table003  Page 5]" caption="__XL_Count Table003  Page 5" measure="1" displayFolder="" measureGroup="Table003  Page 5" count="0" hidden="1"/>
    <cacheHierarchy uniqueName="[Measures].[__XL_Count Table004  Page 6]" caption="__XL_Count Table004  Page 6" measure="1" displayFolder="" measureGroup="Table004  Page 6" count="0" hidden="1"/>
    <cacheHierarchy uniqueName="[Measures].[__XL_Count Page005]" caption="__XL_Count Page005" measure="1" displayFolder="" measureGroup="Page005" count="0" hidden="1"/>
    <cacheHierarchy uniqueName="[Measures].[__XL_Count Page006]" caption="__XL_Count Page006" measure="1" displayFolder="" measureGroup="Page006" count="0" hidden="1"/>
    <cacheHierarchy uniqueName="[Measures].[__XL_Count Range]" caption="__XL_Count Range" measure="1" displayFolder="" measureGroup="Range" count="0" hidden="1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um of Length (m)]" caption="Sum of Length (m)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Count of Switches]" caption="Count of Switches" measure="1" displayFolder="" measureGroup="Table1" count="0" hidden="1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Count of Crossing]" caption="Count of Crossing" measure="1" displayFolder="" measureGroup="Table1" count="0" hidden="1">
      <extLst>
        <ext xmlns:x15="http://schemas.microsoft.com/office/spreadsheetml/2010/11/main" uri="{B97F6D7D-B522-45F9-BDA1-12C45D357490}">
          <x15:cacheHierarchy aggregatedColumn="117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19">
    <dimension measure="1" name="Measures" uniqueName="[Measures]" caption="Measures"/>
    <dimension name="Page005" uniqueName="[Page005]" caption="Page005"/>
    <dimension name="Page006" uniqueName="[Page006]" caption="Page006"/>
    <dimension name="Range" uniqueName="[Range]" caption="Range"/>
    <dimension name="Table003  Page 5" uniqueName="[Table003  Page 5]" caption="Table003  Page 5"/>
    <dimension name="Table004  Page 6" uniqueName="[Table004  Page 6]" caption="Table004  Page 6"/>
    <dimension name="Table016  Page 14" uniqueName="[Table016  Page 14]" caption="Table016  Page 14"/>
    <dimension name="Table016  Page 14   2" uniqueName="[Table016  Page 14   2]" caption="Table016  Page 14   2"/>
    <dimension name="Table017  Page 14" uniqueName="[Table017  Page 14]" caption="Table017  Page 14"/>
    <dimension name="Table017  Page 14   2" uniqueName="[Table017  Page 14   2]" caption="Table017  Page 14   2"/>
    <dimension name="Table018  Page 15" uniqueName="[Table018  Page 15]" caption="Table018  Page 15"/>
    <dimension name="Table018  Page 15   2" uniqueName="[Table018  Page 15   2]" caption="Table018  Page 15   2"/>
    <dimension name="Table019  Page 15" uniqueName="[Table019  Page 15]" caption="Table019  Page 15"/>
    <dimension name="Table019  Page 15   2" uniqueName="[Table019  Page 15   2]" caption="Table019  Page 15   2"/>
    <dimension name="Table020  Page 16" uniqueName="[Table020  Page 16]" caption="Table020  Page 16"/>
    <dimension name="Table020  Page 16   2" uniqueName="[Table020  Page 16   2]" caption="Table020  Page 16   2"/>
    <dimension name="Table021  Page 16" uniqueName="[Table021  Page 16]" caption="Table021  Page 16"/>
    <dimension name="Table021  Page 16   2" uniqueName="[Table021  Page 16   2]" caption="Table021  Page 16   2"/>
    <dimension name="Table1" uniqueName="[Table1]" caption="Table1"/>
  </dimensions>
  <measureGroups count="18">
    <measureGroup name="Page005" caption="Page005"/>
    <measureGroup name="Page006" caption="Page006"/>
    <measureGroup name="Range" caption="Range"/>
    <measureGroup name="Table003  Page 5" caption="Table003  Page 5"/>
    <measureGroup name="Table004  Page 6" caption="Table004  Page 6"/>
    <measureGroup name="Table016  Page 14" caption="Table016  Page 14"/>
    <measureGroup name="Table016  Page 14   2" caption="Table016  Page 14   2"/>
    <measureGroup name="Table017  Page 14" caption="Table017  Page 14"/>
    <measureGroup name="Table017  Page 14   2" caption="Table017  Page 14   2"/>
    <measureGroup name="Table018  Page 15" caption="Table018  Page 15"/>
    <measureGroup name="Table018  Page 15   2" caption="Table018  Page 15   2"/>
    <measureGroup name="Table019  Page 15" caption="Table019  Page 15"/>
    <measureGroup name="Table019  Page 15   2" caption="Table019  Page 15   2"/>
    <measureGroup name="Table020  Page 16" caption="Table020  Page 16"/>
    <measureGroup name="Table020  Page 16   2" caption="Table020  Page 16   2"/>
    <measureGroup name="Table021  Page 16" caption="Table021  Page 16"/>
    <measureGroup name="Table021  Page 16   2" caption="Table021  Page 16   2"/>
    <measureGroup name="Table1" caption="Table1"/>
  </measureGroups>
  <maps count="18">
    <map measureGroup="0" dimension="1"/>
    <map measureGroup="1" dimension="2"/>
    <map measureGroup="2" dimension="3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  <map measureGroup="11" dimension="12"/>
    <map measureGroup="12" dimension="13"/>
    <map measureGroup="13" dimension="14"/>
    <map measureGroup="14" dimension="15"/>
    <map measureGroup="15" dimension="16"/>
    <map measureGroup="16" dimension="17"/>
    <map measureGroup="17" dimension="1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6008.591603472225" backgroundQuery="1" createdVersion="8" refreshedVersion="8" minRefreshableVersion="3" recordCount="0" supportSubquery="1" supportAdvancedDrill="1" xr:uid="{F5EAB85E-9E0A-4DAE-B202-D101A628757E}">
  <cacheSource type="external" connectionId="44"/>
  <cacheFields count="6">
    <cacheField name="[Range].[Region].[Region]" caption="Region" numFmtId="0" hierarchy="14" level="1">
      <sharedItems count="3">
        <s v="Humber"/>
        <s v="South Wales"/>
        <s v="Southampton"/>
      </sharedItems>
    </cacheField>
    <cacheField name="[Range].[Length (m)].[Length (m)]" caption="Length (m)" numFmtId="0" hierarchy="25" level="1">
      <sharedItems count="239">
        <s v="1,152.00"/>
        <s v="1,187.00"/>
        <s v="1,280.00"/>
        <s v="1,420.00"/>
        <s v="1,642.00"/>
        <s v="1,810.00"/>
        <s v="1,833.00"/>
        <s v="1,923.00"/>
        <s v="10.00"/>
        <s v="101.00"/>
        <s v="103.00"/>
        <s v="105.00"/>
        <s v="12.00"/>
        <s v="120.00"/>
        <s v="126.00"/>
        <s v="134.00"/>
        <s v="135.00"/>
        <s v="136.00"/>
        <s v="139.00"/>
        <s v="14.00"/>
        <s v="146.00"/>
        <s v="147.00"/>
        <s v="15.00"/>
        <s v="157.00"/>
        <s v="16.00"/>
        <s v="161.00"/>
        <s v="165.00"/>
        <s v="167.00"/>
        <s v="170.00"/>
        <s v="174.00"/>
        <s v="177.00"/>
        <s v="18.00"/>
        <s v="180.00"/>
        <s v="187.00"/>
        <s v="190.00"/>
        <s v="193.00"/>
        <s v="194.00"/>
        <s v="195.00"/>
        <s v="20.00"/>
        <s v="225.00"/>
        <s v="230.00"/>
        <s v="231.00"/>
        <s v="24.00"/>
        <s v="25.00"/>
        <s v="252.00"/>
        <s v="26.00"/>
        <s v="260.00"/>
        <s v="262.00"/>
        <s v="263.00"/>
        <s v="27.00"/>
        <s v="270.00"/>
        <s v="276.00"/>
        <s v="28.00"/>
        <s v="283.00"/>
        <s v="285.00"/>
        <s v="29.00"/>
        <s v="30.00"/>
        <s v="302.00"/>
        <s v="305.00"/>
        <s v="31.00"/>
        <s v="313.00"/>
        <s v="32.00"/>
        <s v="322.00"/>
        <s v="33.00"/>
        <s v="330.00"/>
        <s v="332.00"/>
        <s v="35.00"/>
        <s v="358.00"/>
        <s v="36.00"/>
        <s v="366.00"/>
        <s v="37.00"/>
        <s v="373.00"/>
        <s v="38.00"/>
        <s v="390.00"/>
        <s v="397.00"/>
        <s v="4.00"/>
        <s v="40.00"/>
        <s v="400.00"/>
        <s v="408.00"/>
        <s v="413.00"/>
        <s v="42.00"/>
        <s v="420.00"/>
        <s v="429.00"/>
        <s v="43.00"/>
        <s v="435.00"/>
        <s v="45.00"/>
        <s v="453.00"/>
        <s v="460.00"/>
        <s v="466.00"/>
        <s v="470.00"/>
        <s v="48.00"/>
        <s v="484.00"/>
        <s v="492.00"/>
        <s v="495.00"/>
        <s v="50.00"/>
        <s v="515.00"/>
        <s v="52.00"/>
        <s v="527.00"/>
        <s v="528.00"/>
        <s v="532.00"/>
        <s v="540.00"/>
        <s v="55.00"/>
        <s v="550.00"/>
        <s v="555.00"/>
        <s v="556.00"/>
        <s v="560.00"/>
        <s v="561.00"/>
        <s v="567.00"/>
        <s v="573.00"/>
        <s v="575.00"/>
        <s v="599.00"/>
        <s v="6.00"/>
        <s v="60.00"/>
        <s v="609.00"/>
        <s v="621.00"/>
        <s v="65.00"/>
        <s v="66.00"/>
        <s v="661.00"/>
        <s v="70.00"/>
        <s v="700.00"/>
        <s v="72.00"/>
        <s v="73.00"/>
        <s v="75.00"/>
        <s v="77.00"/>
        <s v="78.00"/>
        <s v="80.00"/>
        <s v="82.00"/>
        <s v="85.00"/>
        <s v="90.00"/>
        <s v="91.00"/>
        <s v="96.00"/>
        <s v="97.00"/>
        <s v="144.50"/>
        <s v="204.00"/>
        <s v="377.00"/>
        <s v="416.00"/>
        <s v="6.50"/>
        <s v="616.20"/>
        <s v="75.50"/>
        <s v="95.00"/>
        <s v="12.30"/>
        <s v="13.20"/>
        <s v="13.40"/>
        <s v="141.60"/>
        <s v="142.00"/>
        <s v="160.00"/>
        <s v="17.70"/>
        <s v="172.30"/>
        <s v="178.00"/>
        <s v="189.70"/>
        <s v="20.50"/>
        <s v="200.00"/>
        <s v="202.40"/>
        <s v="210.00"/>
        <s v="221.00"/>
        <s v="229.80"/>
        <s v="234.70"/>
        <s v="259.30"/>
        <s v="262.70"/>
        <s v="27.40"/>
        <s v="280.00"/>
        <s v="281.10"/>
        <s v="293.40"/>
        <s v="304.30"/>
        <s v="336.80"/>
        <s v="35.30"/>
        <s v="380.00"/>
        <s v="401.30"/>
        <s v="415.00"/>
        <s v="419.20"/>
        <s v="422.90"/>
        <s v="423.00"/>
        <s v="424.40"/>
        <s v="425.10"/>
        <s v="426.40"/>
        <s v="44.40"/>
        <s v="450.00"/>
        <s v="456.40"/>
        <s v="46.40"/>
        <s v="47.70"/>
        <s v="50+"/>
        <s v="500.00"/>
        <s v="52.60"/>
        <s v="52.70"/>
        <s v="53.20"/>
        <s v="533.80"/>
        <s v="538.50"/>
        <s v="538.70"/>
        <s v="587.80"/>
        <s v="593.00"/>
        <s v="63.20"/>
        <s v="70.60"/>
        <s v="707.20"/>
        <s v="811.20"/>
        <s v="83.60"/>
        <s v="929.70"/>
        <s v="990.80"/>
        <s v="0.00"/>
        <s v="100.00"/>
        <s v="110.00"/>
        <s v="115.00"/>
        <s v="116.00"/>
        <s v="141.00"/>
        <s v="145.00"/>
        <s v="168.00"/>
        <s v="22.00"/>
        <s v="223.00"/>
        <s v="228.00"/>
        <s v="23.00"/>
        <s v="241.00"/>
        <s v="245.00"/>
        <s v="268.00"/>
        <s v="288.00"/>
        <s v="293.00"/>
        <s v="3.00"/>
        <s v="300.00"/>
        <s v="338.00"/>
        <s v="339.00"/>
        <s v="34.00"/>
        <s v="341.00"/>
        <s v="364.00"/>
        <s v="365.00"/>
        <s v="376.00"/>
        <s v="385.00"/>
        <s v="41.00"/>
        <s v="411.00"/>
        <s v="425.00"/>
        <s v="44.00"/>
        <s v="5.00"/>
        <s v="57.00"/>
        <s v="570.00"/>
        <s v="592.00"/>
        <s v="629.00"/>
        <s v="63.00"/>
        <s v="64.00"/>
        <s v="67.00"/>
        <s v="670.00"/>
        <s v="81.00"/>
        <s v="93.00"/>
      </sharedItems>
    </cacheField>
    <cacheField name="[Measures].[Sum of Length (m)]" caption="Sum of Length (m)" numFmtId="0" hierarchy="141" level="32767"/>
    <cacheField name="[Range].[Port].[Port]" caption="Port" numFmtId="0" hierarchy="15" level="1">
      <sharedItems count="8">
        <s v="Goole"/>
        <s v="Hull"/>
        <s v="Immingham"/>
        <s v="Barry"/>
        <s v="Cardiff"/>
        <s v="Newport"/>
        <s v="Marchwood"/>
        <s v="Southampton"/>
      </sharedItems>
    </cacheField>
    <cacheField name="[Range].[Active or Non Active].[Active or Non Active]" caption="Active or Non Active" numFmtId="0" hierarchy="22" level="1">
      <sharedItems count="1">
        <s v="Active."/>
      </sharedItems>
    </cacheField>
    <cacheField name="[Range].[Current Inspection Frequency (weeks)].[Current Inspection Frequency (weeks)]" caption="Current Inspection Frequency (weeks)" numFmtId="0" hierarchy="19" level="1">
      <sharedItems count="2">
        <s v="2"/>
        <s v="4"/>
      </sharedItems>
    </cacheField>
  </cacheFields>
  <cacheHierarchies count="145">
    <cacheHierarchy uniqueName="[Page005].[Column1]" caption="Column1" attribute="1" defaultMemberUniqueName="[Page005].[Column1].[All]" allUniqueName="[Page005].[Column1].[All]" dimensionUniqueName="[Page005]" displayFolder="" count="0" memberValueDatatype="130" unbalanced="0"/>
    <cacheHierarchy uniqueName="[Page005].[Column2]" caption="Column2" attribute="1" defaultMemberUniqueName="[Page005].[Column2].[All]" allUniqueName="[Page005].[Column2].[All]" dimensionUniqueName="[Page005]" displayFolder="" count="0" memberValueDatatype="130" unbalanced="0"/>
    <cacheHierarchy uniqueName="[Page005].[Column3]" caption="Column3" attribute="1" defaultMemberUniqueName="[Page005].[Column3].[All]" allUniqueName="[Page005].[Column3].[All]" dimensionUniqueName="[Page005]" displayFolder="" count="0" memberValueDatatype="130" unbalanced="0"/>
    <cacheHierarchy uniqueName="[Page005].[Column4]" caption="Column4" attribute="1" defaultMemberUniqueName="[Page005].[Column4].[All]" allUniqueName="[Page005].[Column4].[All]" dimensionUniqueName="[Page005]" displayFolder="" count="0" memberValueDatatype="130" unbalanced="0"/>
    <cacheHierarchy uniqueName="[Page005].[Column5]" caption="Column5" attribute="1" defaultMemberUniqueName="[Page005].[Column5].[All]" allUniqueName="[Page005].[Column5].[All]" dimensionUniqueName="[Page005]" displayFolder="" count="0" memberValueDatatype="130" unbalanced="0"/>
    <cacheHierarchy uniqueName="[Page005].[Column6]" caption="Column6" attribute="1" defaultMemberUniqueName="[Page005].[Column6].[All]" allUniqueName="[Page005].[Column6].[All]" dimensionUniqueName="[Page005]" displayFolder="" count="0" memberValueDatatype="130" unbalanced="0"/>
    <cacheHierarchy uniqueName="[Page005].[Column7]" caption="Column7" attribute="1" defaultMemberUniqueName="[Page005].[Column7].[All]" allUniqueName="[Page005].[Column7].[All]" dimensionUniqueName="[Page005]" displayFolder="" count="0" memberValueDatatype="130" unbalanced="0"/>
    <cacheHierarchy uniqueName="[Page005].[Column8]" caption="Column8" attribute="1" defaultMemberUniqueName="[Page005].[Column8].[All]" allUniqueName="[Page005].[Column8].[All]" dimensionUniqueName="[Page005]" displayFolder="" count="0" memberValueDatatype="130" unbalanced="0"/>
    <cacheHierarchy uniqueName="[Page006].[Column1]" caption="Column1" attribute="1" defaultMemberUniqueName="[Page006].[Column1].[All]" allUniqueName="[Page006].[Column1].[All]" dimensionUniqueName="[Page006]" displayFolder="" count="0" memberValueDatatype="130" unbalanced="0"/>
    <cacheHierarchy uniqueName="[Page006].[Column2]" caption="Column2" attribute="1" defaultMemberUniqueName="[Page006].[Column2].[All]" allUniqueName="[Page006].[Column2].[All]" dimensionUniqueName="[Page006]" displayFolder="" count="0" memberValueDatatype="130" unbalanced="0"/>
    <cacheHierarchy uniqueName="[Page006].[Column3]" caption="Column3" attribute="1" defaultMemberUniqueName="[Page006].[Column3].[All]" allUniqueName="[Page006].[Column3].[All]" dimensionUniqueName="[Page006]" displayFolder="" count="0" memberValueDatatype="130" unbalanced="0"/>
    <cacheHierarchy uniqueName="[Page006].[Column4]" caption="Column4" attribute="1" defaultMemberUniqueName="[Page006].[Column4].[All]" allUniqueName="[Page006].[Column4].[All]" dimensionUniqueName="[Page006]" displayFolder="" count="0" memberValueDatatype="130" unbalanced="0"/>
    <cacheHierarchy uniqueName="[Page006].[Column5]" caption="Column5" attribute="1" defaultMemberUniqueName="[Page006].[Column5].[All]" allUniqueName="[Page006].[Column5].[All]" dimensionUniqueName="[Page006]" displayFolder="" count="0" memberValueDatatype="130" unbalanced="0"/>
    <cacheHierarchy uniqueName="[Page006].[Column6]" caption="Column6" attribute="1" defaultMemberUniqueName="[Page006].[Column6].[All]" allUniqueName="[Page006].[Column6].[All]" dimensionUniqueName="[Page006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ort]" caption="Port" attribute="1" defaultMemberUniqueName="[Range].[Port].[All]" allUniqueName="[Range].[Port].[All]" dimensionUniqueName="[Range]" displayFolder="" count="2" memberValueDatatype="130" unbalanced="0">
      <fieldsUsage count="2">
        <fieldUsage x="-1"/>
        <fieldUsage x="3"/>
      </fieldsUsage>
    </cacheHierarchy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0" memberValueDatatype="130" unbalanced="0"/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2" memberValueDatatype="130" unbalanced="0">
      <fieldsUsage count="2">
        <fieldUsage x="-1"/>
        <fieldUsage x="5"/>
      </fieldsUsage>
    </cacheHierarchy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2" memberValueDatatype="130" unbalanced="0">
      <fieldsUsage count="2">
        <fieldUsage x="-1"/>
        <fieldUsage x="4"/>
      </fieldsUsage>
    </cacheHierarchy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2" memberValueDatatype="5" unbalanced="0">
      <fieldsUsage count="2">
        <fieldUsage x="-1"/>
        <fieldUsage x="1"/>
      </fieldsUsage>
    </cacheHierarchy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Table003  Page 5].[REF]" caption="REF" attribute="1" defaultMemberUniqueName="[Table003  Page 5].[REF].[All]" allUniqueName="[Table003  Page 5].[REF].[All]" dimensionUniqueName="[Table003  Page 5]" displayFolder="" count="0" memberValueDatatype="130" unbalanced="0"/>
    <cacheHierarchy uniqueName="[Table003  Page 5].[Track section]" caption="Track section" attribute="1" defaultMemberUniqueName="[Table003  Page 5].[Track section].[All]" allUniqueName="[Table003  Page 5].[Track section].[All]" dimensionUniqueName="[Table003  Page 5]" displayFolder="" count="0" memberValueDatatype="130" unbalanced="0"/>
    <cacheHierarchy uniqueName="[Table003  Page 5].[Start (Metres)]" caption="Start (Metres)" attribute="1" defaultMemberUniqueName="[Table003  Page 5].[Start (Metres)].[All]" allUniqueName="[Table003  Page 5].[Start (Metres)].[All]" dimensionUniqueName="[Table003  Page 5]" displayFolder="" count="0" memberValueDatatype="20" unbalanced="0"/>
    <cacheHierarchy uniqueName="[Table003  Page 5].[Finish (Metres)]" caption="Finish (Metres)" attribute="1" defaultMemberUniqueName="[Table003  Page 5].[Finish (Metres)].[All]" allUniqueName="[Table003  Page 5].[Finish (Metres)].[All]" dimensionUniqueName="[Table003  Page 5]" displayFolder="" count="0" memberValueDatatype="20" unbalanced="0"/>
    <cacheHierarchy uniqueName="[Table003  Page 5].[Length]" caption="Length" attribute="1" defaultMemberUniqueName="[Table003  Page 5].[Length].[All]" allUniqueName="[Table003  Page 5].[Length].[All]" dimensionUniqueName="[Table003  Page 5]" displayFolder="" count="0" memberValueDatatype="20" unbalanced="0"/>
    <cacheHierarchy uniqueName="[Table003  Page 5].[Rail]" caption="Rail" attribute="1" defaultMemberUniqueName="[Table003  Page 5].[Rail].[All]" allUniqueName="[Table003  Page 5].[Rail].[All]" dimensionUniqueName="[Table003  Page 5]" displayFolder="" count="0" memberValueDatatype="130" unbalanced="0"/>
    <cacheHierarchy uniqueName="[Table003  Page 5].[Sleepers]" caption="Sleepers" attribute="1" defaultMemberUniqueName="[Table003  Page 5].[Sleepers].[All]" allUniqueName="[Table003  Page 5].[Sleepers].[All]" dimensionUniqueName="[Table003  Page 5]" displayFolder="" count="0" memberValueDatatype="130" unbalanced="0"/>
    <cacheHierarchy uniqueName="[Table003  Page 5].[Comments]" caption="Comments" attribute="1" defaultMemberUniqueName="[Table003  Page 5].[Comments].[All]" allUniqueName="[Table003  Page 5].[Comments].[All]" dimensionUniqueName="[Table003  Page 5]" displayFolder="" count="0" memberValueDatatype="130" unbalanced="0"/>
    <cacheHierarchy uniqueName="[Table004  Page 6].[Column1]" caption="Column1" attribute="1" defaultMemberUniqueName="[Table004  Page 6].[Column1].[All]" allUniqueName="[Table004  Page 6].[Column1].[All]" dimensionUniqueName="[Table004  Page 6]" displayFolder="" count="0" memberValueDatatype="130" unbalanced="0"/>
    <cacheHierarchy uniqueName="[Table004  Page 6].[Column2]" caption="Column2" attribute="1" defaultMemberUniqueName="[Table004  Page 6].[Column2].[All]" allUniqueName="[Table004  Page 6].[Column2].[All]" dimensionUniqueName="[Table004  Page 6]" displayFolder="" count="0" memberValueDatatype="130" unbalanced="0"/>
    <cacheHierarchy uniqueName="[Table004  Page 6].[Column3]" caption="Column3" attribute="1" defaultMemberUniqueName="[Table004  Page 6].[Column3].[All]" allUniqueName="[Table004  Page 6].[Column3].[All]" dimensionUniqueName="[Table004  Page 6]" displayFolder="" count="0" memberValueDatatype="130" unbalanced="0"/>
    <cacheHierarchy uniqueName="[Table004  Page 6].[Column4]" caption="Column4" attribute="1" defaultMemberUniqueName="[Table004  Page 6].[Column4].[All]" allUniqueName="[Table004  Page 6].[Column4].[All]" dimensionUniqueName="[Table004  Page 6]" displayFolder="" count="0" memberValueDatatype="130" unbalanced="0"/>
    <cacheHierarchy uniqueName="[Table004  Page 6].[Column5]" caption="Column5" attribute="1" defaultMemberUniqueName="[Table004  Page 6].[Column5].[All]" allUniqueName="[Table004  Page 6].[Column5].[All]" dimensionUniqueName="[Table004  Page 6]" displayFolder="" count="0" memberValueDatatype="130" unbalanced="0"/>
    <cacheHierarchy uniqueName="[Table004  Page 6].[Column6]" caption="Column6" attribute="1" defaultMemberUniqueName="[Table004  Page 6].[Column6].[All]" allUniqueName="[Table004  Page 6].[Column6].[All]" dimensionUniqueName="[Table004  Page 6]" displayFolder="" count="0" memberValueDatatype="130" unbalanced="0"/>
    <cacheHierarchy uniqueName="[Table016  Page 14].[Column1]" caption="Column1" attribute="1" defaultMemberUniqueName="[Table016  Page 14].[Column1].[All]" allUniqueName="[Table016  Page 14].[Column1].[All]" dimensionUniqueName="[Table016  Page 14]" displayFolder="" count="0" memberValueDatatype="130" unbalanced="0"/>
    <cacheHierarchy uniqueName="[Table016  Page 14].[Column2]" caption="Column2" attribute="1" defaultMemberUniqueName="[Table016  Page 14].[Column2].[All]" allUniqueName="[Table016  Page 14].[Column2].[All]" dimensionUniqueName="[Table016  Page 14]" displayFolder="" count="0" memberValueDatatype="20" unbalanced="0"/>
    <cacheHierarchy uniqueName="[Table016  Page 14].[Column3]" caption="Column3" attribute="1" defaultMemberUniqueName="[Table016  Page 14].[Column3].[All]" allUniqueName="[Table016  Page 14].[Column3].[All]" dimensionUniqueName="[Table016  Page 14]" displayFolder="" count="0" memberValueDatatype="130" unbalanced="0"/>
    <cacheHierarchy uniqueName="[Table016  Page 14].[Column4]" caption="Column4" attribute="1" time="1" defaultMemberUniqueName="[Table016  Page 14].[Column4].[All]" allUniqueName="[Table016  Page 14].[Column4].[All]" dimensionUniqueName="[Table016  Page 14]" displayFolder="" count="0" memberValueDatatype="7" unbalanced="0"/>
    <cacheHierarchy uniqueName="[Table016  Page 14].[Column5]" caption="Column5" attribute="1" defaultMemberUniqueName="[Table016  Page 14].[Column5].[All]" allUniqueName="[Table016  Page 14].[Column5].[All]" dimensionUniqueName="[Table016  Page 14]" displayFolder="" count="0" memberValueDatatype="130" unbalanced="0"/>
    <cacheHierarchy uniqueName="[Table016  Page 14].[Column6]" caption="Column6" attribute="1" defaultMemberUniqueName="[Table016  Page 14].[Column6].[All]" allUniqueName="[Table016  Page 14].[Column6].[All]" dimensionUniqueName="[Table016  Page 14]" displayFolder="" count="0" memberValueDatatype="130" unbalanced="0"/>
    <cacheHierarchy uniqueName="[Table016  Page 14   2].[Column1]" caption="Column1" attribute="1" defaultMemberUniqueName="[Table016  Page 14   2].[Column1].[All]" allUniqueName="[Table016  Page 14   2].[Column1].[All]" dimensionUniqueName="[Table016  Page 14   2]" displayFolder="" count="0" memberValueDatatype="130" unbalanced="0"/>
    <cacheHierarchy uniqueName="[Table016  Page 14   2].[Column2]" caption="Column2" attribute="1" defaultMemberUniqueName="[Table016  Page 14   2].[Column2].[All]" allUniqueName="[Table016  Page 14   2].[Column2].[All]" dimensionUniqueName="[Table016  Page 14   2]" displayFolder="" count="0" memberValueDatatype="20" unbalanced="0"/>
    <cacheHierarchy uniqueName="[Table016  Page 14   2].[Column3]" caption="Column3" attribute="1" defaultMemberUniqueName="[Table016  Page 14   2].[Column3].[All]" allUniqueName="[Table016  Page 14   2].[Column3].[All]" dimensionUniqueName="[Table016  Page 14   2]" displayFolder="" count="0" memberValueDatatype="130" unbalanced="0"/>
    <cacheHierarchy uniqueName="[Table016  Page 14   2].[Column4]" caption="Column4" attribute="1" time="1" defaultMemberUniqueName="[Table016  Page 14   2].[Column4].[All]" allUniqueName="[Table016  Page 14   2].[Column4].[All]" dimensionUniqueName="[Table016  Page 14   2]" displayFolder="" count="0" memberValueDatatype="7" unbalanced="0"/>
    <cacheHierarchy uniqueName="[Table016  Page 14   2].[Column5]" caption="Column5" attribute="1" defaultMemberUniqueName="[Table016  Page 14   2].[Column5].[All]" allUniqueName="[Table016  Page 14   2].[Column5].[All]" dimensionUniqueName="[Table016  Page 14   2]" displayFolder="" count="0" memberValueDatatype="130" unbalanced="0"/>
    <cacheHierarchy uniqueName="[Table016  Page 14   2].[Column6]" caption="Column6" attribute="1" defaultMemberUniqueName="[Table016  Page 14   2].[Column6].[All]" allUniqueName="[Table016  Page 14   2].[Column6].[All]" dimensionUniqueName="[Table016  Page 14   2]" displayFolder="" count="0" memberValueDatatype="130" unbalanced="0"/>
    <cacheHierarchy uniqueName="[Table017  Page 14].[Column1]" caption="Column1" attribute="1" defaultMemberUniqueName="[Table017  Page 14].[Column1].[All]" allUniqueName="[Table017  Page 14].[Column1].[All]" dimensionUniqueName="[Table017  Page 14]" displayFolder="" count="0" memberValueDatatype="130" unbalanced="0"/>
    <cacheHierarchy uniqueName="[Table017  Page 14].[Column2]" caption="Column2" attribute="1" defaultMemberUniqueName="[Table017  Page 14].[Column2].[All]" allUniqueName="[Table017  Page 14].[Column2].[All]" dimensionUniqueName="[Table017  Page 14]" displayFolder="" count="0" memberValueDatatype="130" unbalanced="0"/>
    <cacheHierarchy uniqueName="[Table017  Page 14].[Column3]" caption="Column3" attribute="1" defaultMemberUniqueName="[Table017  Page 14].[Column3].[All]" allUniqueName="[Table017  Page 14].[Column3].[All]" dimensionUniqueName="[Table017  Page 14]" displayFolder="" count="0" memberValueDatatype="130" unbalanced="0"/>
    <cacheHierarchy uniqueName="[Table017  Page 14].[Column4]" caption="Column4" attribute="1" time="1" defaultMemberUniqueName="[Table017  Page 14].[Column4].[All]" allUniqueName="[Table017  Page 14].[Column4].[All]" dimensionUniqueName="[Table017  Page 14]" displayFolder="" count="0" memberValueDatatype="7" unbalanced="0"/>
    <cacheHierarchy uniqueName="[Table017  Page 14].[Column5]" caption="Column5" attribute="1" defaultMemberUniqueName="[Table017  Page 14].[Column5].[All]" allUniqueName="[Table017  Page 14].[Column5].[All]" dimensionUniqueName="[Table017  Page 14]" displayFolder="" count="0" memberValueDatatype="130" unbalanced="0"/>
    <cacheHierarchy uniqueName="[Table017  Page 14].[Column6]" caption="Column6" attribute="1" defaultMemberUniqueName="[Table017  Page 14].[Column6].[All]" allUniqueName="[Table017  Page 14].[Column6].[All]" dimensionUniqueName="[Table017  Page 14]" displayFolder="" count="0" memberValueDatatype="130" unbalanced="0"/>
    <cacheHierarchy uniqueName="[Table017  Page 14   2].[Column1]" caption="Column1" attribute="1" defaultMemberUniqueName="[Table017  Page 14   2].[Column1].[All]" allUniqueName="[Table017  Page 14   2].[Column1].[All]" dimensionUniqueName="[Table017  Page 14   2]" displayFolder="" count="0" memberValueDatatype="130" unbalanced="0"/>
    <cacheHierarchy uniqueName="[Table017  Page 14   2].[Column2]" caption="Column2" attribute="1" defaultMemberUniqueName="[Table017  Page 14   2].[Column2].[All]" allUniqueName="[Table017  Page 14   2].[Column2].[All]" dimensionUniqueName="[Table017  Page 14   2]" displayFolder="" count="0" memberValueDatatype="130" unbalanced="0"/>
    <cacheHierarchy uniqueName="[Table017  Page 14   2].[Column3]" caption="Column3" attribute="1" defaultMemberUniqueName="[Table017  Page 14   2].[Column3].[All]" allUniqueName="[Table017  Page 14   2].[Column3].[All]" dimensionUniqueName="[Table017  Page 14   2]" displayFolder="" count="0" memberValueDatatype="130" unbalanced="0"/>
    <cacheHierarchy uniqueName="[Table017  Page 14   2].[Column4]" caption="Column4" attribute="1" time="1" defaultMemberUniqueName="[Table017  Page 14   2].[Column4].[All]" allUniqueName="[Table017  Page 14   2].[Column4].[All]" dimensionUniqueName="[Table017  Page 14   2]" displayFolder="" count="0" memberValueDatatype="7" unbalanced="0"/>
    <cacheHierarchy uniqueName="[Table017  Page 14   2].[Column5]" caption="Column5" attribute="1" defaultMemberUniqueName="[Table017  Page 14   2].[Column5].[All]" allUniqueName="[Table017  Page 14   2].[Column5].[All]" dimensionUniqueName="[Table017  Page 14   2]" displayFolder="" count="0" memberValueDatatype="130" unbalanced="0"/>
    <cacheHierarchy uniqueName="[Table017  Page 14   2].[Column6]" caption="Column6" attribute="1" defaultMemberUniqueName="[Table017  Page 14   2].[Column6].[All]" allUniqueName="[Table017  Page 14   2].[Column6].[All]" dimensionUniqueName="[Table017  Page 14   2]" displayFolder="" count="0" memberValueDatatype="130" unbalanced="0"/>
    <cacheHierarchy uniqueName="[Table018  Page 15].[Column1]" caption="Column1" attribute="1" defaultMemberUniqueName="[Table018  Page 15].[Column1].[All]" allUniqueName="[Table018  Page 15].[Column1].[All]" dimensionUniqueName="[Table018  Page 15]" displayFolder="" count="0" memberValueDatatype="130" unbalanced="0"/>
    <cacheHierarchy uniqueName="[Table018  Page 15].[Column2]" caption="Column2" attribute="1" defaultMemberUniqueName="[Table018  Page 15].[Column2].[All]" allUniqueName="[Table018  Page 15].[Column2].[All]" dimensionUniqueName="[Table018  Page 15]" displayFolder="" count="0" memberValueDatatype="20" unbalanced="0"/>
    <cacheHierarchy uniqueName="[Table018  Page 15].[Column3]" caption="Column3" attribute="1" defaultMemberUniqueName="[Table018  Page 15].[Column3].[All]" allUniqueName="[Table018  Page 15].[Column3].[All]" dimensionUniqueName="[Table018  Page 15]" displayFolder="" count="0" memberValueDatatype="130" unbalanced="0"/>
    <cacheHierarchy uniqueName="[Table018  Page 15].[Column4]" caption="Column4" attribute="1" time="1" defaultMemberUniqueName="[Table018  Page 15].[Column4].[All]" allUniqueName="[Table018  Page 15].[Column4].[All]" dimensionUniqueName="[Table018  Page 15]" displayFolder="" count="0" memberValueDatatype="7" unbalanced="0"/>
    <cacheHierarchy uniqueName="[Table018  Page 15].[Column5]" caption="Column5" attribute="1" defaultMemberUniqueName="[Table018  Page 15].[Column5].[All]" allUniqueName="[Table018  Page 15].[Column5].[All]" dimensionUniqueName="[Table018  Page 15]" displayFolder="" count="0" memberValueDatatype="130" unbalanced="0"/>
    <cacheHierarchy uniqueName="[Table018  Page 15].[Column6]" caption="Column6" attribute="1" defaultMemberUniqueName="[Table018  Page 15].[Column6].[All]" allUniqueName="[Table018  Page 15].[Column6].[All]" dimensionUniqueName="[Table018  Page 15]" displayFolder="" count="0" memberValueDatatype="130" unbalanced="0"/>
    <cacheHierarchy uniqueName="[Table018  Page 15   2].[Column1]" caption="Column1" attribute="1" defaultMemberUniqueName="[Table018  Page 15   2].[Column1].[All]" allUniqueName="[Table018  Page 15   2].[Column1].[All]" dimensionUniqueName="[Table018  Page 15   2]" displayFolder="" count="0" memberValueDatatype="130" unbalanced="0"/>
    <cacheHierarchy uniqueName="[Table018  Page 15   2].[Column2]" caption="Column2" attribute="1" defaultMemberUniqueName="[Table018  Page 15   2].[Column2].[All]" allUniqueName="[Table018  Page 15   2].[Column2].[All]" dimensionUniqueName="[Table018  Page 15   2]" displayFolder="" count="0" memberValueDatatype="20" unbalanced="0"/>
    <cacheHierarchy uniqueName="[Table018  Page 15   2].[Column3]" caption="Column3" attribute="1" defaultMemberUniqueName="[Table018  Page 15   2].[Column3].[All]" allUniqueName="[Table018  Page 15   2].[Column3].[All]" dimensionUniqueName="[Table018  Page 15   2]" displayFolder="" count="0" memberValueDatatype="130" unbalanced="0"/>
    <cacheHierarchy uniqueName="[Table018  Page 15   2].[Column4]" caption="Column4" attribute="1" time="1" defaultMemberUniqueName="[Table018  Page 15   2].[Column4].[All]" allUniqueName="[Table018  Page 15   2].[Column4].[All]" dimensionUniqueName="[Table018  Page 15   2]" displayFolder="" count="0" memberValueDatatype="7" unbalanced="0"/>
    <cacheHierarchy uniqueName="[Table018  Page 15   2].[Column5]" caption="Column5" attribute="1" defaultMemberUniqueName="[Table018  Page 15   2].[Column5].[All]" allUniqueName="[Table018  Page 15   2].[Column5].[All]" dimensionUniqueName="[Table018  Page 15   2]" displayFolder="" count="0" memberValueDatatype="130" unbalanced="0"/>
    <cacheHierarchy uniqueName="[Table018  Page 15   2].[Column6]" caption="Column6" attribute="1" defaultMemberUniqueName="[Table018  Page 15   2].[Column6].[All]" allUniqueName="[Table018  Page 15   2].[Column6].[All]" dimensionUniqueName="[Table018  Page 15   2]" displayFolder="" count="0" memberValueDatatype="130" unbalanced="0"/>
    <cacheHierarchy uniqueName="[Table019  Page 15].[Column1]" caption="Column1" attribute="1" defaultMemberUniqueName="[Table019  Page 15].[Column1].[All]" allUniqueName="[Table019  Page 15].[Column1].[All]" dimensionUniqueName="[Table019  Page 15]" displayFolder="" count="0" memberValueDatatype="130" unbalanced="0"/>
    <cacheHierarchy uniqueName="[Table019  Page 15].[Column2]" caption="Column2" attribute="1" defaultMemberUniqueName="[Table019  Page 15].[Column2].[All]" allUniqueName="[Table019  Page 15].[Column2].[All]" dimensionUniqueName="[Table019  Page 15]" displayFolder="" count="0" memberValueDatatype="20" unbalanced="0"/>
    <cacheHierarchy uniqueName="[Table019  Page 15].[Column3]" caption="Column3" attribute="1" defaultMemberUniqueName="[Table019  Page 15].[Column3].[All]" allUniqueName="[Table019  Page 15].[Column3].[All]" dimensionUniqueName="[Table019  Page 15]" displayFolder="" count="0" memberValueDatatype="130" unbalanced="0"/>
    <cacheHierarchy uniqueName="[Table019  Page 15].[Column4]" caption="Column4" attribute="1" defaultMemberUniqueName="[Table019  Page 15].[Column4].[All]" allUniqueName="[Table019  Page 15].[Column4].[All]" dimensionUniqueName="[Table019  Page 15]" displayFolder="" count="0" memberValueDatatype="130" unbalanced="0"/>
    <cacheHierarchy uniqueName="[Table019  Page 15].[Column5]" caption="Column5" attribute="1" defaultMemberUniqueName="[Table019  Page 15].[Column5].[All]" allUniqueName="[Table019  Page 15].[Column5].[All]" dimensionUniqueName="[Table019  Page 15]" displayFolder="" count="0" memberValueDatatype="130" unbalanced="0"/>
    <cacheHierarchy uniqueName="[Table019  Page 15].[Column6]" caption="Column6" attribute="1" defaultMemberUniqueName="[Table019  Page 15].[Column6].[All]" allUniqueName="[Table019  Page 15].[Column6].[All]" dimensionUniqueName="[Table019  Page 15]" displayFolder="" count="0" memberValueDatatype="130" unbalanced="0"/>
    <cacheHierarchy uniqueName="[Table019  Page 15   2].[Column1]" caption="Column1" attribute="1" defaultMemberUniqueName="[Table019  Page 15   2].[Column1].[All]" allUniqueName="[Table019  Page 15   2].[Column1].[All]" dimensionUniqueName="[Table019  Page 15   2]" displayFolder="" count="0" memberValueDatatype="130" unbalanced="0"/>
    <cacheHierarchy uniqueName="[Table019  Page 15   2].[Column2]" caption="Column2" attribute="1" defaultMemberUniqueName="[Table019  Page 15   2].[Column2].[All]" allUniqueName="[Table019  Page 15   2].[Column2].[All]" dimensionUniqueName="[Table019  Page 15   2]" displayFolder="" count="0" memberValueDatatype="20" unbalanced="0"/>
    <cacheHierarchy uniqueName="[Table019  Page 15   2].[Column3]" caption="Column3" attribute="1" defaultMemberUniqueName="[Table019  Page 15   2].[Column3].[All]" allUniqueName="[Table019  Page 15   2].[Column3].[All]" dimensionUniqueName="[Table019  Page 15   2]" displayFolder="" count="0" memberValueDatatype="130" unbalanced="0"/>
    <cacheHierarchy uniqueName="[Table019  Page 15   2].[Column4]" caption="Column4" attribute="1" defaultMemberUniqueName="[Table019  Page 15   2].[Column4].[All]" allUniqueName="[Table019  Page 15   2].[Column4].[All]" dimensionUniqueName="[Table019  Page 15   2]" displayFolder="" count="0" memberValueDatatype="130" unbalanced="0"/>
    <cacheHierarchy uniqueName="[Table019  Page 15   2].[Column5]" caption="Column5" attribute="1" defaultMemberUniqueName="[Table019  Page 15   2].[Column5].[All]" allUniqueName="[Table019  Page 15   2].[Column5].[All]" dimensionUniqueName="[Table019  Page 15   2]" displayFolder="" count="0" memberValueDatatype="130" unbalanced="0"/>
    <cacheHierarchy uniqueName="[Table019  Page 15   2].[Column6]" caption="Column6" attribute="1" defaultMemberUniqueName="[Table019  Page 15   2].[Column6].[All]" allUniqueName="[Table019  Page 15   2].[Column6].[All]" dimensionUniqueName="[Table019  Page 15   2]" displayFolder="" count="0" memberValueDatatype="130" unbalanced="0"/>
    <cacheHierarchy uniqueName="[Table020  Page 16].[Column1]" caption="Column1" attribute="1" defaultMemberUniqueName="[Table020  Page 16].[Column1].[All]" allUniqueName="[Table020  Page 16].[Column1].[All]" dimensionUniqueName="[Table020  Page 16]" displayFolder="" count="0" memberValueDatatype="130" unbalanced="0"/>
    <cacheHierarchy uniqueName="[Table020  Page 16].[Column2]" caption="Column2" attribute="1" defaultMemberUniqueName="[Table020  Page 16].[Column2].[All]" allUniqueName="[Table020  Page 16].[Column2].[All]" dimensionUniqueName="[Table020  Page 16]" displayFolder="" count="0" memberValueDatatype="130" unbalanced="0"/>
    <cacheHierarchy uniqueName="[Table020  Page 16].[Column3]" caption="Column3" attribute="1" defaultMemberUniqueName="[Table020  Page 16].[Column3].[All]" allUniqueName="[Table020  Page 16].[Column3].[All]" dimensionUniqueName="[Table020  Page 16]" displayFolder="" count="0" memberValueDatatype="130" unbalanced="0"/>
    <cacheHierarchy uniqueName="[Table020  Page 16].[Column4]" caption="Column4" attribute="1" defaultMemberUniqueName="[Table020  Page 16].[Column4].[All]" allUniqueName="[Table020  Page 16].[Column4].[All]" dimensionUniqueName="[Table020  Page 16]" displayFolder="" count="0" memberValueDatatype="130" unbalanced="0"/>
    <cacheHierarchy uniqueName="[Table020  Page 16].[Column5]" caption="Column5" attribute="1" defaultMemberUniqueName="[Table020  Page 16].[Column5].[All]" allUniqueName="[Table020  Page 16].[Column5].[All]" dimensionUniqueName="[Table020  Page 16]" displayFolder="" count="0" memberValueDatatype="130" unbalanced="0"/>
    <cacheHierarchy uniqueName="[Table020  Page 16].[Column6]" caption="Column6" attribute="1" defaultMemberUniqueName="[Table020  Page 16].[Column6].[All]" allUniqueName="[Table020  Page 16].[Column6].[All]" dimensionUniqueName="[Table020  Page 16]" displayFolder="" count="0" memberValueDatatype="130" unbalanced="0"/>
    <cacheHierarchy uniqueName="[Table020  Page 16   2].[Column1]" caption="Column1" attribute="1" defaultMemberUniqueName="[Table020  Page 16   2].[Column1].[All]" allUniqueName="[Table020  Page 16   2].[Column1].[All]" dimensionUniqueName="[Table020  Page 16   2]" displayFolder="" count="0" memberValueDatatype="130" unbalanced="0"/>
    <cacheHierarchy uniqueName="[Table020  Page 16   2].[Column2]" caption="Column2" attribute="1" defaultMemberUniqueName="[Table020  Page 16   2].[Column2].[All]" allUniqueName="[Table020  Page 16   2].[Column2].[All]" dimensionUniqueName="[Table020  Page 16   2]" displayFolder="" count="0" memberValueDatatype="130" unbalanced="0"/>
    <cacheHierarchy uniqueName="[Table020  Page 16   2].[Column3]" caption="Column3" attribute="1" defaultMemberUniqueName="[Table020  Page 16   2].[Column3].[All]" allUniqueName="[Table020  Page 16   2].[Column3].[All]" dimensionUniqueName="[Table020  Page 16   2]" displayFolder="" count="0" memberValueDatatype="130" unbalanced="0"/>
    <cacheHierarchy uniqueName="[Table020  Page 16   2].[Column4]" caption="Column4" attribute="1" defaultMemberUniqueName="[Table020  Page 16   2].[Column4].[All]" allUniqueName="[Table020  Page 16   2].[Column4].[All]" dimensionUniqueName="[Table020  Page 16   2]" displayFolder="" count="0" memberValueDatatype="130" unbalanced="0"/>
    <cacheHierarchy uniqueName="[Table020  Page 16   2].[Column5]" caption="Column5" attribute="1" defaultMemberUniqueName="[Table020  Page 16   2].[Column5].[All]" allUniqueName="[Table020  Page 16   2].[Column5].[All]" dimensionUniqueName="[Table020  Page 16   2]" displayFolder="" count="0" memberValueDatatype="130" unbalanced="0"/>
    <cacheHierarchy uniqueName="[Table020  Page 16   2].[Column6]" caption="Column6" attribute="1" defaultMemberUniqueName="[Table020  Page 16   2].[Column6].[All]" allUniqueName="[Table020  Page 16   2].[Column6].[All]" dimensionUniqueName="[Table020  Page 16   2]" displayFolder="" count="0" memberValueDatatype="130" unbalanced="0"/>
    <cacheHierarchy uniqueName="[Table021  Page 16].[Column1]" caption="Column1" attribute="1" defaultMemberUniqueName="[Table021  Page 16].[Column1].[All]" allUniqueName="[Table021  Page 16].[Column1].[All]" dimensionUniqueName="[Table021  Page 16]" displayFolder="" count="0" memberValueDatatype="130" unbalanced="0"/>
    <cacheHierarchy uniqueName="[Table021  Page 16].[Column2]" caption="Column2" attribute="1" defaultMemberUniqueName="[Table021  Page 16].[Column2].[All]" allUniqueName="[Table021  Page 16].[Column2].[All]" dimensionUniqueName="[Table021  Page 16]" displayFolder="" count="0" memberValueDatatype="20" unbalanced="0"/>
    <cacheHierarchy uniqueName="[Table021  Page 16].[Column3]" caption="Column3" attribute="1" defaultMemberUniqueName="[Table021  Page 16].[Column3].[All]" allUniqueName="[Table021  Page 16].[Column3].[All]" dimensionUniqueName="[Table021  Page 16]" displayFolder="" count="0" memberValueDatatype="130" unbalanced="0"/>
    <cacheHierarchy uniqueName="[Table021  Page 16].[Column4]" caption="Column4" attribute="1" defaultMemberUniqueName="[Table021  Page 16].[Column4].[All]" allUniqueName="[Table021  Page 16].[Column4].[All]" dimensionUniqueName="[Table021  Page 16]" displayFolder="" count="0" memberValueDatatype="130" unbalanced="0"/>
    <cacheHierarchy uniqueName="[Table021  Page 16].[Column5]" caption="Column5" attribute="1" defaultMemberUniqueName="[Table021  Page 16].[Column5].[All]" allUniqueName="[Table021  Page 16].[Column5].[All]" dimensionUniqueName="[Table021  Page 16]" displayFolder="" count="0" memberValueDatatype="130" unbalanced="0"/>
    <cacheHierarchy uniqueName="[Table021  Page 16   2].[Column1]" caption="Column1" attribute="1" defaultMemberUniqueName="[Table021  Page 16   2].[Column1].[All]" allUniqueName="[Table021  Page 16   2].[Column1].[All]" dimensionUniqueName="[Table021  Page 16   2]" displayFolder="" count="0" memberValueDatatype="130" unbalanced="0"/>
    <cacheHierarchy uniqueName="[Table021  Page 16   2].[Column2]" caption="Column2" attribute="1" defaultMemberUniqueName="[Table021  Page 16   2].[Column2].[All]" allUniqueName="[Table021  Page 16   2].[Column2].[All]" dimensionUniqueName="[Table021  Page 16   2]" displayFolder="" count="0" memberValueDatatype="20" unbalanced="0"/>
    <cacheHierarchy uniqueName="[Table021  Page 16   2].[Column3]" caption="Column3" attribute="1" defaultMemberUniqueName="[Table021  Page 16   2].[Column3].[All]" allUniqueName="[Table021  Page 16   2].[Column3].[All]" dimensionUniqueName="[Table021  Page 16   2]" displayFolder="" count="0" memberValueDatatype="130" unbalanced="0"/>
    <cacheHierarchy uniqueName="[Table021  Page 16   2].[Column4]" caption="Column4" attribute="1" defaultMemberUniqueName="[Table021  Page 16   2].[Column4].[All]" allUniqueName="[Table021  Page 16   2].[Column4].[All]" dimensionUniqueName="[Table021  Page 16   2]" displayFolder="" count="0" memberValueDatatype="130" unbalanced="0"/>
    <cacheHierarchy uniqueName="[Table021  Page 16   2].[Column5]" caption="Column5" attribute="1" defaultMemberUniqueName="[Table021  Page 16   2].[Column5].[All]" allUniqueName="[Table021  Page 16   2].[Column5].[All]" dimensionUniqueName="[Table021  Page 16   2]" displayFolder="" count="0" memberValueDatatype="130" unbalanced="0"/>
    <cacheHierarchy uniqueName="[Table1].[Port]" caption="Port" attribute="1" defaultMemberUniqueName="[Table1].[Port].[All]" allUniqueName="[Table1].[Port].[All]" dimensionUniqueName="[Table1]" displayFolder="" count="0" memberValueDatatype="130" unbalanced="0"/>
    <cacheHierarchy uniqueName="[Table1].[Location]" caption="Location" attribute="1" defaultMemberUniqueName="[Table1].[Location].[All]" allUniqueName="[Table1].[Location].[All]" dimensionUniqueName="[Table1]" displayFolder="" count="0" memberValueDatatype="130" unbalanced="0"/>
    <cacheHierarchy uniqueName="[Table1].[No]" caption="No" attribute="1" defaultMemberUniqueName="[Table1].[No].[All]" allUniqueName="[Table1].[No].[All]" dimensionUniqueName="[Table1]" displayFolder="" count="0" memberValueDatatype="130" unbalanced="0"/>
    <cacheHierarchy uniqueName="[Table1].[Switches]" caption="Switches" attribute="1" defaultMemberUniqueName="[Table1].[Switches].[All]" allUniqueName="[Table1].[Switches].[All]" dimensionUniqueName="[Table1]" displayFolder="" count="0" memberValueDatatype="130" unbalanced="0"/>
    <cacheHierarchy uniqueName="[Table1].[Crossing]" caption="Crossing" attribute="1" defaultMemberUniqueName="[Table1].[Crossing].[All]" allUniqueName="[Table1].[Crossing].[All]" dimensionUniqueName="[Table1]" displayFolder="" count="0" memberValueDatatype="130" unbalanced="0"/>
    <cacheHierarchy uniqueName="[Table1].[Type]" caption="Type" attribute="1" defaultMemberUniqueName="[Table1].[Type].[All]" allUniqueName="[Table1].[Type].[All]" dimensionUniqueName="[Table1]" displayFolder="" count="0" memberValueDatatype="130" unbalanced="0"/>
    <cacheHierarchy uniqueName="[Table1].[Timbers]" caption="Timbers" attribute="1" defaultMemberUniqueName="[Table1].[Timbers].[All]" allUniqueName="[Table1].[Timbers].[All]" dimensionUniqueName="[Table1]" displayFolder="" count="0" memberValueDatatype="130" unbalanced="0"/>
    <cacheHierarchy uniqueName="[Table1].[Comments]" caption="Comments" attribute="1" defaultMemberUniqueName="[Table1].[Comments].[All]" allUniqueName="[Table1].[Comments].[All]" dimensionUniqueName="[Table1]" displayFolder="" count="0" memberValueDatatype="130" unbalanced="0"/>
    <cacheHierarchy uniqueName="[Measures].[__XL_Count Table016  Page 14]" caption="__XL_Count Table016  Page 14" measure="1" displayFolder="" measureGroup="Table016  Page 14" count="0" hidden="1"/>
    <cacheHierarchy uniqueName="[Measures].[__XL_Count Table018  Page 15]" caption="__XL_Count Table018  Page 15" measure="1" displayFolder="" measureGroup="Table018  Page 15" count="0" hidden="1"/>
    <cacheHierarchy uniqueName="[Measures].[__XL_Count Table019  Page 15]" caption="__XL_Count Table019  Page 15" measure="1" displayFolder="" measureGroup="Table019  Page 15" count="0" hidden="1"/>
    <cacheHierarchy uniqueName="[Measures].[__XL_Count Table020  Page 16]" caption="__XL_Count Table020  Page 16" measure="1" displayFolder="" measureGroup="Table020  Page 16" count="0" hidden="1"/>
    <cacheHierarchy uniqueName="[Measures].[__XL_Count Table017  Page 14]" caption="__XL_Count Table017  Page 14" measure="1" displayFolder="" measureGroup="Table017  Page 14" count="0" hidden="1"/>
    <cacheHierarchy uniqueName="[Measures].[__XL_Count Table021  Page 16]" caption="__XL_Count Table021  Page 16" measure="1" displayFolder="" measureGroup="Table021  Page 16" count="0" hidden="1"/>
    <cacheHierarchy uniqueName="[Measures].[__XL_Count Table016  Page 14   2]" caption="__XL_Count Table016  Page 14   2" measure="1" displayFolder="" measureGroup="Table016  Page 14   2" count="0" hidden="1"/>
    <cacheHierarchy uniqueName="[Measures].[__XL_Count Table017  Page 14   2]" caption="__XL_Count Table017  Page 14   2" measure="1" displayFolder="" measureGroup="Table017  Page 14   2" count="0" hidden="1"/>
    <cacheHierarchy uniqueName="[Measures].[__XL_Count Table018  Page 15   2]" caption="__XL_Count Table018  Page 15   2" measure="1" displayFolder="" measureGroup="Table018  Page 15   2" count="0" hidden="1"/>
    <cacheHierarchy uniqueName="[Measures].[__XL_Count Table019  Page 15   2]" caption="__XL_Count Table019  Page 15   2" measure="1" displayFolder="" measureGroup="Table019  Page 15   2" count="0" hidden="1"/>
    <cacheHierarchy uniqueName="[Measures].[__XL_Count Table020  Page 16   2]" caption="__XL_Count Table020  Page 16   2" measure="1" displayFolder="" measureGroup="Table020  Page 16   2" count="0" hidden="1"/>
    <cacheHierarchy uniqueName="[Measures].[__XL_Count Table021  Page 16   2]" caption="__XL_Count Table021  Page 16   2" measure="1" displayFolder="" measureGroup="Table021  Page 16   2" count="0" hidden="1"/>
    <cacheHierarchy uniqueName="[Measures].[__XL_Count Table003  Page 5]" caption="__XL_Count Table003  Page 5" measure="1" displayFolder="" measureGroup="Table003  Page 5" count="0" hidden="1"/>
    <cacheHierarchy uniqueName="[Measures].[__XL_Count Table004  Page 6]" caption="__XL_Count Table004  Page 6" measure="1" displayFolder="" measureGroup="Table004  Page 6" count="0" hidden="1"/>
    <cacheHierarchy uniqueName="[Measures].[__XL_Count Page005]" caption="__XL_Count Page005" measure="1" displayFolder="" measureGroup="Page005" count="0" hidden="1"/>
    <cacheHierarchy uniqueName="[Measures].[__XL_Count Page006]" caption="__XL_Count Page006" measure="1" displayFolder="" measureGroup="Page006" count="0" hidden="1"/>
    <cacheHierarchy uniqueName="[Measures].[__XL_Count Range]" caption="__XL_Count Range" measure="1" displayFolder="" measureGroup="Range" count="0" hidden="1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um of Length (m)]" caption="Sum of Length (m)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Count of Switches]" caption="Count of Switches" measure="1" displayFolder="" measureGroup="Table1" count="0" hidden="1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Count of Crossing]" caption="Count of Crossing" measure="1" displayFolder="" measureGroup="Table1" count="0" hidden="1">
      <extLst>
        <ext xmlns:x15="http://schemas.microsoft.com/office/spreadsheetml/2010/11/main" uri="{B97F6D7D-B522-45F9-BDA1-12C45D357490}">
          <x15:cacheHierarchy aggregatedColumn="117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19">
    <dimension measure="1" name="Measures" uniqueName="[Measures]" caption="Measures"/>
    <dimension name="Page005" uniqueName="[Page005]" caption="Page005"/>
    <dimension name="Page006" uniqueName="[Page006]" caption="Page006"/>
    <dimension name="Range" uniqueName="[Range]" caption="Range"/>
    <dimension name="Table003  Page 5" uniqueName="[Table003  Page 5]" caption="Table003  Page 5"/>
    <dimension name="Table004  Page 6" uniqueName="[Table004  Page 6]" caption="Table004  Page 6"/>
    <dimension name="Table016  Page 14" uniqueName="[Table016  Page 14]" caption="Table016  Page 14"/>
    <dimension name="Table016  Page 14   2" uniqueName="[Table016  Page 14   2]" caption="Table016  Page 14   2"/>
    <dimension name="Table017  Page 14" uniqueName="[Table017  Page 14]" caption="Table017  Page 14"/>
    <dimension name="Table017  Page 14   2" uniqueName="[Table017  Page 14   2]" caption="Table017  Page 14   2"/>
    <dimension name="Table018  Page 15" uniqueName="[Table018  Page 15]" caption="Table018  Page 15"/>
    <dimension name="Table018  Page 15   2" uniqueName="[Table018  Page 15   2]" caption="Table018  Page 15   2"/>
    <dimension name="Table019  Page 15" uniqueName="[Table019  Page 15]" caption="Table019  Page 15"/>
    <dimension name="Table019  Page 15   2" uniqueName="[Table019  Page 15   2]" caption="Table019  Page 15   2"/>
    <dimension name="Table020  Page 16" uniqueName="[Table020  Page 16]" caption="Table020  Page 16"/>
    <dimension name="Table020  Page 16   2" uniqueName="[Table020  Page 16   2]" caption="Table020  Page 16   2"/>
    <dimension name="Table021  Page 16" uniqueName="[Table021  Page 16]" caption="Table021  Page 16"/>
    <dimension name="Table021  Page 16   2" uniqueName="[Table021  Page 16   2]" caption="Table021  Page 16   2"/>
    <dimension name="Table1" uniqueName="[Table1]" caption="Table1"/>
  </dimensions>
  <measureGroups count="18">
    <measureGroup name="Page005" caption="Page005"/>
    <measureGroup name="Page006" caption="Page006"/>
    <measureGroup name="Range" caption="Range"/>
    <measureGroup name="Table003  Page 5" caption="Table003  Page 5"/>
    <measureGroup name="Table004  Page 6" caption="Table004  Page 6"/>
    <measureGroup name="Table016  Page 14" caption="Table016  Page 14"/>
    <measureGroup name="Table016  Page 14   2" caption="Table016  Page 14   2"/>
    <measureGroup name="Table017  Page 14" caption="Table017  Page 14"/>
    <measureGroup name="Table017  Page 14   2" caption="Table017  Page 14   2"/>
    <measureGroup name="Table018  Page 15" caption="Table018  Page 15"/>
    <measureGroup name="Table018  Page 15   2" caption="Table018  Page 15   2"/>
    <measureGroup name="Table019  Page 15" caption="Table019  Page 15"/>
    <measureGroup name="Table019  Page 15   2" caption="Table019  Page 15   2"/>
    <measureGroup name="Table020  Page 16" caption="Table020  Page 16"/>
    <measureGroup name="Table020  Page 16   2" caption="Table020  Page 16   2"/>
    <measureGroup name="Table021  Page 16" caption="Table021  Page 16"/>
    <measureGroup name="Table021  Page 16   2" caption="Table021  Page 16   2"/>
    <measureGroup name="Table1" caption="Table1"/>
  </measureGroups>
  <maps count="18">
    <map measureGroup="0" dimension="1"/>
    <map measureGroup="1" dimension="2"/>
    <map measureGroup="2" dimension="3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  <map measureGroup="11" dimension="12"/>
    <map measureGroup="12" dimension="13"/>
    <map measureGroup="13" dimension="14"/>
    <map measureGroup="14" dimension="15"/>
    <map measureGroup="15" dimension="16"/>
    <map measureGroup="16" dimension="17"/>
    <map measureGroup="17" dimension="1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6008.591607638889" backgroundQuery="1" createdVersion="8" refreshedVersion="8" minRefreshableVersion="3" recordCount="0" supportSubquery="1" supportAdvancedDrill="1" xr:uid="{B0487DCF-0C6C-4DB4-8E88-4D669E66032F}">
  <cacheSource type="external" connectionId="44"/>
  <cacheFields count="5">
    <cacheField name="[Range].[Region].[Region]" caption="Region" numFmtId="0" hierarchy="14" level="1">
      <sharedItems count="4">
        <s v="Humber"/>
        <s v="Short Sea Ports"/>
        <s v="South Wales"/>
        <s v="Southampton"/>
      </sharedItems>
    </cacheField>
    <cacheField name="[Range].[Length (m)].[Length (m)]" caption="Length (m)" numFmtId="0" hierarchy="25" level="1">
      <sharedItems count="239">
        <s v="1,152.00"/>
        <s v="1,187.00"/>
        <s v="1,280.00"/>
        <s v="1,420.00"/>
        <s v="1,642.00"/>
        <s v="1,810.00"/>
        <s v="1,833.00"/>
        <s v="1,923.00"/>
        <s v="10.00"/>
        <s v="101.00"/>
        <s v="103.00"/>
        <s v="105.00"/>
        <s v="12.00"/>
        <s v="120.00"/>
        <s v="126.00"/>
        <s v="134.00"/>
        <s v="135.00"/>
        <s v="136.00"/>
        <s v="139.00"/>
        <s v="14.00"/>
        <s v="146.00"/>
        <s v="147.00"/>
        <s v="15.00"/>
        <s v="157.00"/>
        <s v="16.00"/>
        <s v="161.00"/>
        <s v="165.00"/>
        <s v="167.00"/>
        <s v="170.00"/>
        <s v="174.00"/>
        <s v="177.00"/>
        <s v="18.00"/>
        <s v="180.00"/>
        <s v="187.00"/>
        <s v="190.00"/>
        <s v="193.00"/>
        <s v="194.00"/>
        <s v="195.00"/>
        <s v="20.00"/>
        <s v="225.00"/>
        <s v="230.00"/>
        <s v="231.00"/>
        <s v="24.00"/>
        <s v="25.00"/>
        <s v="252.00"/>
        <s v="26.00"/>
        <s v="260.00"/>
        <s v="262.00"/>
        <s v="263.00"/>
        <s v="27.00"/>
        <s v="270.00"/>
        <s v="276.00"/>
        <s v="28.00"/>
        <s v="283.00"/>
        <s v="285.00"/>
        <s v="29.00"/>
        <s v="30.00"/>
        <s v="302.00"/>
        <s v="305.00"/>
        <s v="31.00"/>
        <s v="313.00"/>
        <s v="32.00"/>
        <s v="322.00"/>
        <s v="33.00"/>
        <s v="330.00"/>
        <s v="332.00"/>
        <s v="35.00"/>
        <s v="358.00"/>
        <s v="36.00"/>
        <s v="366.00"/>
        <s v="37.00"/>
        <s v="373.00"/>
        <s v="38.00"/>
        <s v="390.00"/>
        <s v="397.00"/>
        <s v="4.00"/>
        <s v="40.00"/>
        <s v="400.00"/>
        <s v="408.00"/>
        <s v="413.00"/>
        <s v="42.00"/>
        <s v="420.00"/>
        <s v="429.00"/>
        <s v="43.00"/>
        <s v="435.00"/>
        <s v="45.00"/>
        <s v="453.00"/>
        <s v="460.00"/>
        <s v="466.00"/>
        <s v="470.00"/>
        <s v="48.00"/>
        <s v="484.00"/>
        <s v="492.00"/>
        <s v="495.00"/>
        <s v="50.00"/>
        <s v="515.00"/>
        <s v="52.00"/>
        <s v="527.00"/>
        <s v="528.00"/>
        <s v="532.00"/>
        <s v="540.00"/>
        <s v="55.00"/>
        <s v="550.00"/>
        <s v="555.00"/>
        <s v="556.00"/>
        <s v="560.00"/>
        <s v="561.00"/>
        <s v="567.00"/>
        <s v="573.00"/>
        <s v="575.00"/>
        <s v="599.00"/>
        <s v="6.00"/>
        <s v="60.00"/>
        <s v="609.00"/>
        <s v="621.00"/>
        <s v="65.00"/>
        <s v="66.00"/>
        <s v="661.00"/>
        <s v="70.00"/>
        <s v="700.00"/>
        <s v="72.00"/>
        <s v="73.00"/>
        <s v="75.00"/>
        <s v="77.00"/>
        <s v="78.00"/>
        <s v="80.00"/>
        <s v="82.00"/>
        <s v="85.00"/>
        <s v="90.00"/>
        <s v="91.00"/>
        <s v="96.00"/>
        <s v="97.00"/>
        <s v="144.50"/>
        <s v="204.00"/>
        <s v="377.00"/>
        <s v="416.00"/>
        <s v="6.50"/>
        <s v="616.20"/>
        <s v="75.50"/>
        <s v="95.00"/>
        <s v="12.30"/>
        <s v="13.20"/>
        <s v="13.40"/>
        <s v="141.60"/>
        <s v="142.00"/>
        <s v="160.00"/>
        <s v="17.70"/>
        <s v="172.30"/>
        <s v="178.00"/>
        <s v="189.70"/>
        <s v="20.50"/>
        <s v="200.00"/>
        <s v="202.40"/>
        <s v="210.00"/>
        <s v="221.00"/>
        <s v="229.80"/>
        <s v="234.70"/>
        <s v="259.30"/>
        <s v="262.70"/>
        <s v="27.40"/>
        <s v="280.00"/>
        <s v="281.10"/>
        <s v="293.40"/>
        <s v="304.30"/>
        <s v="336.80"/>
        <s v="35.30"/>
        <s v="380.00"/>
        <s v="401.30"/>
        <s v="415.00"/>
        <s v="419.20"/>
        <s v="422.90"/>
        <s v="423.00"/>
        <s v="424.40"/>
        <s v="425.10"/>
        <s v="426.40"/>
        <s v="44.40"/>
        <s v="450.00"/>
        <s v="456.40"/>
        <s v="46.40"/>
        <s v="47.70"/>
        <s v="50+"/>
        <s v="500.00"/>
        <s v="52.60"/>
        <s v="52.70"/>
        <s v="53.20"/>
        <s v="533.80"/>
        <s v="538.50"/>
        <s v="538.70"/>
        <s v="587.80"/>
        <s v="593.00"/>
        <s v="63.20"/>
        <s v="70.60"/>
        <s v="707.20"/>
        <s v="811.20"/>
        <s v="83.60"/>
        <s v="929.70"/>
        <s v="990.80"/>
        <s v="0.00"/>
        <s v="100.00"/>
        <s v="110.00"/>
        <s v="115.00"/>
        <s v="116.00"/>
        <s v="141.00"/>
        <s v="145.00"/>
        <s v="168.00"/>
        <s v="22.00"/>
        <s v="223.00"/>
        <s v="228.00"/>
        <s v="23.00"/>
        <s v="241.00"/>
        <s v="245.00"/>
        <s v="268.00"/>
        <s v="288.00"/>
        <s v="293.00"/>
        <s v="3.00"/>
        <s v="300.00"/>
        <s v="338.00"/>
        <s v="339.00"/>
        <s v="34.00"/>
        <s v="341.00"/>
        <s v="364.00"/>
        <s v="365.00"/>
        <s v="376.00"/>
        <s v="385.00"/>
        <s v="41.00"/>
        <s v="411.00"/>
        <s v="425.00"/>
        <s v="44.00"/>
        <s v="5.00"/>
        <s v="57.00"/>
        <s v="570.00"/>
        <s v="592.00"/>
        <s v="629.00"/>
        <s v="63.00"/>
        <s v="64.00"/>
        <s v="67.00"/>
        <s v="670.00"/>
        <s v="81.00"/>
        <s v="93.00"/>
      </sharedItems>
    </cacheField>
    <cacheField name="[Measures].[Sum of Length (m)]" caption="Sum of Length (m)" numFmtId="0" hierarchy="141" level="32767"/>
    <cacheField name="[Range].[Port].[Port]" caption="Port" numFmtId="0" hierarchy="15" level="1">
      <sharedItems count="11">
        <s v="Goole"/>
        <s v="Grimsby"/>
        <s v="Hull"/>
        <s v="Immingham"/>
        <s v="Ayr"/>
        <s v="Barry"/>
        <s v="Cardiff"/>
        <s v="Newport"/>
        <s v="Swansea"/>
        <s v="Marchwood"/>
        <s v="Southampton"/>
      </sharedItems>
    </cacheField>
    <cacheField name="[Range].[Active or Non Active].[Active or Non Active]" caption="Active or Non Active" numFmtId="0" hierarchy="22" level="1">
      <sharedItems count="3">
        <s v="Active."/>
        <s v="Non Active"/>
        <s v="Active. - NR Maintained"/>
      </sharedItems>
    </cacheField>
  </cacheFields>
  <cacheHierarchies count="145">
    <cacheHierarchy uniqueName="[Page005].[Column1]" caption="Column1" attribute="1" defaultMemberUniqueName="[Page005].[Column1].[All]" allUniqueName="[Page005].[Column1].[All]" dimensionUniqueName="[Page005]" displayFolder="" count="0" memberValueDatatype="130" unbalanced="0"/>
    <cacheHierarchy uniqueName="[Page005].[Column2]" caption="Column2" attribute="1" defaultMemberUniqueName="[Page005].[Column2].[All]" allUniqueName="[Page005].[Column2].[All]" dimensionUniqueName="[Page005]" displayFolder="" count="0" memberValueDatatype="130" unbalanced="0"/>
    <cacheHierarchy uniqueName="[Page005].[Column3]" caption="Column3" attribute="1" defaultMemberUniqueName="[Page005].[Column3].[All]" allUniqueName="[Page005].[Column3].[All]" dimensionUniqueName="[Page005]" displayFolder="" count="0" memberValueDatatype="130" unbalanced="0"/>
    <cacheHierarchy uniqueName="[Page005].[Column4]" caption="Column4" attribute="1" defaultMemberUniqueName="[Page005].[Column4].[All]" allUniqueName="[Page005].[Column4].[All]" dimensionUniqueName="[Page005]" displayFolder="" count="0" memberValueDatatype="130" unbalanced="0"/>
    <cacheHierarchy uniqueName="[Page005].[Column5]" caption="Column5" attribute="1" defaultMemberUniqueName="[Page005].[Column5].[All]" allUniqueName="[Page005].[Column5].[All]" dimensionUniqueName="[Page005]" displayFolder="" count="0" memberValueDatatype="130" unbalanced="0"/>
    <cacheHierarchy uniqueName="[Page005].[Column6]" caption="Column6" attribute="1" defaultMemberUniqueName="[Page005].[Column6].[All]" allUniqueName="[Page005].[Column6].[All]" dimensionUniqueName="[Page005]" displayFolder="" count="0" memberValueDatatype="130" unbalanced="0"/>
    <cacheHierarchy uniqueName="[Page005].[Column7]" caption="Column7" attribute="1" defaultMemberUniqueName="[Page005].[Column7].[All]" allUniqueName="[Page005].[Column7].[All]" dimensionUniqueName="[Page005]" displayFolder="" count="0" memberValueDatatype="130" unbalanced="0"/>
    <cacheHierarchy uniqueName="[Page005].[Column8]" caption="Column8" attribute="1" defaultMemberUniqueName="[Page005].[Column8].[All]" allUniqueName="[Page005].[Column8].[All]" dimensionUniqueName="[Page005]" displayFolder="" count="0" memberValueDatatype="130" unbalanced="0"/>
    <cacheHierarchy uniqueName="[Page006].[Column1]" caption="Column1" attribute="1" defaultMemberUniqueName="[Page006].[Column1].[All]" allUniqueName="[Page006].[Column1].[All]" dimensionUniqueName="[Page006]" displayFolder="" count="0" memberValueDatatype="130" unbalanced="0"/>
    <cacheHierarchy uniqueName="[Page006].[Column2]" caption="Column2" attribute="1" defaultMemberUniqueName="[Page006].[Column2].[All]" allUniqueName="[Page006].[Column2].[All]" dimensionUniqueName="[Page006]" displayFolder="" count="0" memberValueDatatype="130" unbalanced="0"/>
    <cacheHierarchy uniqueName="[Page006].[Column3]" caption="Column3" attribute="1" defaultMemberUniqueName="[Page006].[Column3].[All]" allUniqueName="[Page006].[Column3].[All]" dimensionUniqueName="[Page006]" displayFolder="" count="0" memberValueDatatype="130" unbalanced="0"/>
    <cacheHierarchy uniqueName="[Page006].[Column4]" caption="Column4" attribute="1" defaultMemberUniqueName="[Page006].[Column4].[All]" allUniqueName="[Page006].[Column4].[All]" dimensionUniqueName="[Page006]" displayFolder="" count="0" memberValueDatatype="130" unbalanced="0"/>
    <cacheHierarchy uniqueName="[Page006].[Column5]" caption="Column5" attribute="1" defaultMemberUniqueName="[Page006].[Column5].[All]" allUniqueName="[Page006].[Column5].[All]" dimensionUniqueName="[Page006]" displayFolder="" count="0" memberValueDatatype="130" unbalanced="0"/>
    <cacheHierarchy uniqueName="[Page006].[Column6]" caption="Column6" attribute="1" defaultMemberUniqueName="[Page006].[Column6].[All]" allUniqueName="[Page006].[Column6].[All]" dimensionUniqueName="[Page006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ort]" caption="Port" attribute="1" defaultMemberUniqueName="[Range].[Port].[All]" allUniqueName="[Range].[Port].[All]" dimensionUniqueName="[Range]" displayFolder="" count="2" memberValueDatatype="130" unbalanced="0">
      <fieldsUsage count="2">
        <fieldUsage x="-1"/>
        <fieldUsage x="3"/>
      </fieldsUsage>
    </cacheHierarchy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0" memberValueDatatype="130" unbalanced="0"/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0" memberValueDatatype="13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2" memberValueDatatype="130" unbalanced="0">
      <fieldsUsage count="2">
        <fieldUsage x="-1"/>
        <fieldUsage x="4"/>
      </fieldsUsage>
    </cacheHierarchy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2" memberValueDatatype="5" unbalanced="0">
      <fieldsUsage count="2">
        <fieldUsage x="-1"/>
        <fieldUsage x="1"/>
      </fieldsUsage>
    </cacheHierarchy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Table003  Page 5].[REF]" caption="REF" attribute="1" defaultMemberUniqueName="[Table003  Page 5].[REF].[All]" allUniqueName="[Table003  Page 5].[REF].[All]" dimensionUniqueName="[Table003  Page 5]" displayFolder="" count="0" memberValueDatatype="130" unbalanced="0"/>
    <cacheHierarchy uniqueName="[Table003  Page 5].[Track section]" caption="Track section" attribute="1" defaultMemberUniqueName="[Table003  Page 5].[Track section].[All]" allUniqueName="[Table003  Page 5].[Track section].[All]" dimensionUniqueName="[Table003  Page 5]" displayFolder="" count="0" memberValueDatatype="130" unbalanced="0"/>
    <cacheHierarchy uniqueName="[Table003  Page 5].[Start (Metres)]" caption="Start (Metres)" attribute="1" defaultMemberUniqueName="[Table003  Page 5].[Start (Metres)].[All]" allUniqueName="[Table003  Page 5].[Start (Metres)].[All]" dimensionUniqueName="[Table003  Page 5]" displayFolder="" count="0" memberValueDatatype="20" unbalanced="0"/>
    <cacheHierarchy uniqueName="[Table003  Page 5].[Finish (Metres)]" caption="Finish (Metres)" attribute="1" defaultMemberUniqueName="[Table003  Page 5].[Finish (Metres)].[All]" allUniqueName="[Table003  Page 5].[Finish (Metres)].[All]" dimensionUniqueName="[Table003  Page 5]" displayFolder="" count="0" memberValueDatatype="20" unbalanced="0"/>
    <cacheHierarchy uniqueName="[Table003  Page 5].[Length]" caption="Length" attribute="1" defaultMemberUniqueName="[Table003  Page 5].[Length].[All]" allUniqueName="[Table003  Page 5].[Length].[All]" dimensionUniqueName="[Table003  Page 5]" displayFolder="" count="0" memberValueDatatype="20" unbalanced="0"/>
    <cacheHierarchy uniqueName="[Table003  Page 5].[Rail]" caption="Rail" attribute="1" defaultMemberUniqueName="[Table003  Page 5].[Rail].[All]" allUniqueName="[Table003  Page 5].[Rail].[All]" dimensionUniqueName="[Table003  Page 5]" displayFolder="" count="0" memberValueDatatype="130" unbalanced="0"/>
    <cacheHierarchy uniqueName="[Table003  Page 5].[Sleepers]" caption="Sleepers" attribute="1" defaultMemberUniqueName="[Table003  Page 5].[Sleepers].[All]" allUniqueName="[Table003  Page 5].[Sleepers].[All]" dimensionUniqueName="[Table003  Page 5]" displayFolder="" count="0" memberValueDatatype="130" unbalanced="0"/>
    <cacheHierarchy uniqueName="[Table003  Page 5].[Comments]" caption="Comments" attribute="1" defaultMemberUniqueName="[Table003  Page 5].[Comments].[All]" allUniqueName="[Table003  Page 5].[Comments].[All]" dimensionUniqueName="[Table003  Page 5]" displayFolder="" count="0" memberValueDatatype="130" unbalanced="0"/>
    <cacheHierarchy uniqueName="[Table004  Page 6].[Column1]" caption="Column1" attribute="1" defaultMemberUniqueName="[Table004  Page 6].[Column1].[All]" allUniqueName="[Table004  Page 6].[Column1].[All]" dimensionUniqueName="[Table004  Page 6]" displayFolder="" count="0" memberValueDatatype="130" unbalanced="0"/>
    <cacheHierarchy uniqueName="[Table004  Page 6].[Column2]" caption="Column2" attribute="1" defaultMemberUniqueName="[Table004  Page 6].[Column2].[All]" allUniqueName="[Table004  Page 6].[Column2].[All]" dimensionUniqueName="[Table004  Page 6]" displayFolder="" count="0" memberValueDatatype="130" unbalanced="0"/>
    <cacheHierarchy uniqueName="[Table004  Page 6].[Column3]" caption="Column3" attribute="1" defaultMemberUniqueName="[Table004  Page 6].[Column3].[All]" allUniqueName="[Table004  Page 6].[Column3].[All]" dimensionUniqueName="[Table004  Page 6]" displayFolder="" count="0" memberValueDatatype="130" unbalanced="0"/>
    <cacheHierarchy uniqueName="[Table004  Page 6].[Column4]" caption="Column4" attribute="1" defaultMemberUniqueName="[Table004  Page 6].[Column4].[All]" allUniqueName="[Table004  Page 6].[Column4].[All]" dimensionUniqueName="[Table004  Page 6]" displayFolder="" count="0" memberValueDatatype="130" unbalanced="0"/>
    <cacheHierarchy uniqueName="[Table004  Page 6].[Column5]" caption="Column5" attribute="1" defaultMemberUniqueName="[Table004  Page 6].[Column5].[All]" allUniqueName="[Table004  Page 6].[Column5].[All]" dimensionUniqueName="[Table004  Page 6]" displayFolder="" count="0" memberValueDatatype="130" unbalanced="0"/>
    <cacheHierarchy uniqueName="[Table004  Page 6].[Column6]" caption="Column6" attribute="1" defaultMemberUniqueName="[Table004  Page 6].[Column6].[All]" allUniqueName="[Table004  Page 6].[Column6].[All]" dimensionUniqueName="[Table004  Page 6]" displayFolder="" count="0" memberValueDatatype="130" unbalanced="0"/>
    <cacheHierarchy uniqueName="[Table016  Page 14].[Column1]" caption="Column1" attribute="1" defaultMemberUniqueName="[Table016  Page 14].[Column1].[All]" allUniqueName="[Table016  Page 14].[Column1].[All]" dimensionUniqueName="[Table016  Page 14]" displayFolder="" count="0" memberValueDatatype="130" unbalanced="0"/>
    <cacheHierarchy uniqueName="[Table016  Page 14].[Column2]" caption="Column2" attribute="1" defaultMemberUniqueName="[Table016  Page 14].[Column2].[All]" allUniqueName="[Table016  Page 14].[Column2].[All]" dimensionUniqueName="[Table016  Page 14]" displayFolder="" count="0" memberValueDatatype="20" unbalanced="0"/>
    <cacheHierarchy uniqueName="[Table016  Page 14].[Column3]" caption="Column3" attribute="1" defaultMemberUniqueName="[Table016  Page 14].[Column3].[All]" allUniqueName="[Table016  Page 14].[Column3].[All]" dimensionUniqueName="[Table016  Page 14]" displayFolder="" count="0" memberValueDatatype="130" unbalanced="0"/>
    <cacheHierarchy uniqueName="[Table016  Page 14].[Column4]" caption="Column4" attribute="1" time="1" defaultMemberUniqueName="[Table016  Page 14].[Column4].[All]" allUniqueName="[Table016  Page 14].[Column4].[All]" dimensionUniqueName="[Table016  Page 14]" displayFolder="" count="0" memberValueDatatype="7" unbalanced="0"/>
    <cacheHierarchy uniqueName="[Table016  Page 14].[Column5]" caption="Column5" attribute="1" defaultMemberUniqueName="[Table016  Page 14].[Column5].[All]" allUniqueName="[Table016  Page 14].[Column5].[All]" dimensionUniqueName="[Table016  Page 14]" displayFolder="" count="0" memberValueDatatype="130" unbalanced="0"/>
    <cacheHierarchy uniqueName="[Table016  Page 14].[Column6]" caption="Column6" attribute="1" defaultMemberUniqueName="[Table016  Page 14].[Column6].[All]" allUniqueName="[Table016  Page 14].[Column6].[All]" dimensionUniqueName="[Table016  Page 14]" displayFolder="" count="0" memberValueDatatype="130" unbalanced="0"/>
    <cacheHierarchy uniqueName="[Table016  Page 14   2].[Column1]" caption="Column1" attribute="1" defaultMemberUniqueName="[Table016  Page 14   2].[Column1].[All]" allUniqueName="[Table016  Page 14   2].[Column1].[All]" dimensionUniqueName="[Table016  Page 14   2]" displayFolder="" count="0" memberValueDatatype="130" unbalanced="0"/>
    <cacheHierarchy uniqueName="[Table016  Page 14   2].[Column2]" caption="Column2" attribute="1" defaultMemberUniqueName="[Table016  Page 14   2].[Column2].[All]" allUniqueName="[Table016  Page 14   2].[Column2].[All]" dimensionUniqueName="[Table016  Page 14   2]" displayFolder="" count="0" memberValueDatatype="20" unbalanced="0"/>
    <cacheHierarchy uniqueName="[Table016  Page 14   2].[Column3]" caption="Column3" attribute="1" defaultMemberUniqueName="[Table016  Page 14   2].[Column3].[All]" allUniqueName="[Table016  Page 14   2].[Column3].[All]" dimensionUniqueName="[Table016  Page 14   2]" displayFolder="" count="0" memberValueDatatype="130" unbalanced="0"/>
    <cacheHierarchy uniqueName="[Table016  Page 14   2].[Column4]" caption="Column4" attribute="1" time="1" defaultMemberUniqueName="[Table016  Page 14   2].[Column4].[All]" allUniqueName="[Table016  Page 14   2].[Column4].[All]" dimensionUniqueName="[Table016  Page 14   2]" displayFolder="" count="0" memberValueDatatype="7" unbalanced="0"/>
    <cacheHierarchy uniqueName="[Table016  Page 14   2].[Column5]" caption="Column5" attribute="1" defaultMemberUniqueName="[Table016  Page 14   2].[Column5].[All]" allUniqueName="[Table016  Page 14   2].[Column5].[All]" dimensionUniqueName="[Table016  Page 14   2]" displayFolder="" count="0" memberValueDatatype="130" unbalanced="0"/>
    <cacheHierarchy uniqueName="[Table016  Page 14   2].[Column6]" caption="Column6" attribute="1" defaultMemberUniqueName="[Table016  Page 14   2].[Column6].[All]" allUniqueName="[Table016  Page 14   2].[Column6].[All]" dimensionUniqueName="[Table016  Page 14   2]" displayFolder="" count="0" memberValueDatatype="130" unbalanced="0"/>
    <cacheHierarchy uniqueName="[Table017  Page 14].[Column1]" caption="Column1" attribute="1" defaultMemberUniqueName="[Table017  Page 14].[Column1].[All]" allUniqueName="[Table017  Page 14].[Column1].[All]" dimensionUniqueName="[Table017  Page 14]" displayFolder="" count="0" memberValueDatatype="130" unbalanced="0"/>
    <cacheHierarchy uniqueName="[Table017  Page 14].[Column2]" caption="Column2" attribute="1" defaultMemberUniqueName="[Table017  Page 14].[Column2].[All]" allUniqueName="[Table017  Page 14].[Column2].[All]" dimensionUniqueName="[Table017  Page 14]" displayFolder="" count="0" memberValueDatatype="130" unbalanced="0"/>
    <cacheHierarchy uniqueName="[Table017  Page 14].[Column3]" caption="Column3" attribute="1" defaultMemberUniqueName="[Table017  Page 14].[Column3].[All]" allUniqueName="[Table017  Page 14].[Column3].[All]" dimensionUniqueName="[Table017  Page 14]" displayFolder="" count="0" memberValueDatatype="130" unbalanced="0"/>
    <cacheHierarchy uniqueName="[Table017  Page 14].[Column4]" caption="Column4" attribute="1" time="1" defaultMemberUniqueName="[Table017  Page 14].[Column4].[All]" allUniqueName="[Table017  Page 14].[Column4].[All]" dimensionUniqueName="[Table017  Page 14]" displayFolder="" count="0" memberValueDatatype="7" unbalanced="0"/>
    <cacheHierarchy uniqueName="[Table017  Page 14].[Column5]" caption="Column5" attribute="1" defaultMemberUniqueName="[Table017  Page 14].[Column5].[All]" allUniqueName="[Table017  Page 14].[Column5].[All]" dimensionUniqueName="[Table017  Page 14]" displayFolder="" count="0" memberValueDatatype="130" unbalanced="0"/>
    <cacheHierarchy uniqueName="[Table017  Page 14].[Column6]" caption="Column6" attribute="1" defaultMemberUniqueName="[Table017  Page 14].[Column6].[All]" allUniqueName="[Table017  Page 14].[Column6].[All]" dimensionUniqueName="[Table017  Page 14]" displayFolder="" count="0" memberValueDatatype="130" unbalanced="0"/>
    <cacheHierarchy uniqueName="[Table017  Page 14   2].[Column1]" caption="Column1" attribute="1" defaultMemberUniqueName="[Table017  Page 14   2].[Column1].[All]" allUniqueName="[Table017  Page 14   2].[Column1].[All]" dimensionUniqueName="[Table017  Page 14   2]" displayFolder="" count="0" memberValueDatatype="130" unbalanced="0"/>
    <cacheHierarchy uniqueName="[Table017  Page 14   2].[Column2]" caption="Column2" attribute="1" defaultMemberUniqueName="[Table017  Page 14   2].[Column2].[All]" allUniqueName="[Table017  Page 14   2].[Column2].[All]" dimensionUniqueName="[Table017  Page 14   2]" displayFolder="" count="0" memberValueDatatype="130" unbalanced="0"/>
    <cacheHierarchy uniqueName="[Table017  Page 14   2].[Column3]" caption="Column3" attribute="1" defaultMemberUniqueName="[Table017  Page 14   2].[Column3].[All]" allUniqueName="[Table017  Page 14   2].[Column3].[All]" dimensionUniqueName="[Table017  Page 14   2]" displayFolder="" count="0" memberValueDatatype="130" unbalanced="0"/>
    <cacheHierarchy uniqueName="[Table017  Page 14   2].[Column4]" caption="Column4" attribute="1" time="1" defaultMemberUniqueName="[Table017  Page 14   2].[Column4].[All]" allUniqueName="[Table017  Page 14   2].[Column4].[All]" dimensionUniqueName="[Table017  Page 14   2]" displayFolder="" count="0" memberValueDatatype="7" unbalanced="0"/>
    <cacheHierarchy uniqueName="[Table017  Page 14   2].[Column5]" caption="Column5" attribute="1" defaultMemberUniqueName="[Table017  Page 14   2].[Column5].[All]" allUniqueName="[Table017  Page 14   2].[Column5].[All]" dimensionUniqueName="[Table017  Page 14   2]" displayFolder="" count="0" memberValueDatatype="130" unbalanced="0"/>
    <cacheHierarchy uniqueName="[Table017  Page 14   2].[Column6]" caption="Column6" attribute="1" defaultMemberUniqueName="[Table017  Page 14   2].[Column6].[All]" allUniqueName="[Table017  Page 14   2].[Column6].[All]" dimensionUniqueName="[Table017  Page 14   2]" displayFolder="" count="0" memberValueDatatype="130" unbalanced="0"/>
    <cacheHierarchy uniqueName="[Table018  Page 15].[Column1]" caption="Column1" attribute="1" defaultMemberUniqueName="[Table018  Page 15].[Column1].[All]" allUniqueName="[Table018  Page 15].[Column1].[All]" dimensionUniqueName="[Table018  Page 15]" displayFolder="" count="0" memberValueDatatype="130" unbalanced="0"/>
    <cacheHierarchy uniqueName="[Table018  Page 15].[Column2]" caption="Column2" attribute="1" defaultMemberUniqueName="[Table018  Page 15].[Column2].[All]" allUniqueName="[Table018  Page 15].[Column2].[All]" dimensionUniqueName="[Table018  Page 15]" displayFolder="" count="0" memberValueDatatype="20" unbalanced="0"/>
    <cacheHierarchy uniqueName="[Table018  Page 15].[Column3]" caption="Column3" attribute="1" defaultMemberUniqueName="[Table018  Page 15].[Column3].[All]" allUniqueName="[Table018  Page 15].[Column3].[All]" dimensionUniqueName="[Table018  Page 15]" displayFolder="" count="0" memberValueDatatype="130" unbalanced="0"/>
    <cacheHierarchy uniqueName="[Table018  Page 15].[Column4]" caption="Column4" attribute="1" time="1" defaultMemberUniqueName="[Table018  Page 15].[Column4].[All]" allUniqueName="[Table018  Page 15].[Column4].[All]" dimensionUniqueName="[Table018  Page 15]" displayFolder="" count="0" memberValueDatatype="7" unbalanced="0"/>
    <cacheHierarchy uniqueName="[Table018  Page 15].[Column5]" caption="Column5" attribute="1" defaultMemberUniqueName="[Table018  Page 15].[Column5].[All]" allUniqueName="[Table018  Page 15].[Column5].[All]" dimensionUniqueName="[Table018  Page 15]" displayFolder="" count="0" memberValueDatatype="130" unbalanced="0"/>
    <cacheHierarchy uniqueName="[Table018  Page 15].[Column6]" caption="Column6" attribute="1" defaultMemberUniqueName="[Table018  Page 15].[Column6].[All]" allUniqueName="[Table018  Page 15].[Column6].[All]" dimensionUniqueName="[Table018  Page 15]" displayFolder="" count="0" memberValueDatatype="130" unbalanced="0"/>
    <cacheHierarchy uniqueName="[Table018  Page 15   2].[Column1]" caption="Column1" attribute="1" defaultMemberUniqueName="[Table018  Page 15   2].[Column1].[All]" allUniqueName="[Table018  Page 15   2].[Column1].[All]" dimensionUniqueName="[Table018  Page 15   2]" displayFolder="" count="0" memberValueDatatype="130" unbalanced="0"/>
    <cacheHierarchy uniqueName="[Table018  Page 15   2].[Column2]" caption="Column2" attribute="1" defaultMemberUniqueName="[Table018  Page 15   2].[Column2].[All]" allUniqueName="[Table018  Page 15   2].[Column2].[All]" dimensionUniqueName="[Table018  Page 15   2]" displayFolder="" count="0" memberValueDatatype="20" unbalanced="0"/>
    <cacheHierarchy uniqueName="[Table018  Page 15   2].[Column3]" caption="Column3" attribute="1" defaultMemberUniqueName="[Table018  Page 15   2].[Column3].[All]" allUniqueName="[Table018  Page 15   2].[Column3].[All]" dimensionUniqueName="[Table018  Page 15   2]" displayFolder="" count="0" memberValueDatatype="130" unbalanced="0"/>
    <cacheHierarchy uniqueName="[Table018  Page 15   2].[Column4]" caption="Column4" attribute="1" time="1" defaultMemberUniqueName="[Table018  Page 15   2].[Column4].[All]" allUniqueName="[Table018  Page 15   2].[Column4].[All]" dimensionUniqueName="[Table018  Page 15   2]" displayFolder="" count="0" memberValueDatatype="7" unbalanced="0"/>
    <cacheHierarchy uniqueName="[Table018  Page 15   2].[Column5]" caption="Column5" attribute="1" defaultMemberUniqueName="[Table018  Page 15   2].[Column5].[All]" allUniqueName="[Table018  Page 15   2].[Column5].[All]" dimensionUniqueName="[Table018  Page 15   2]" displayFolder="" count="0" memberValueDatatype="130" unbalanced="0"/>
    <cacheHierarchy uniqueName="[Table018  Page 15   2].[Column6]" caption="Column6" attribute="1" defaultMemberUniqueName="[Table018  Page 15   2].[Column6].[All]" allUniqueName="[Table018  Page 15   2].[Column6].[All]" dimensionUniqueName="[Table018  Page 15   2]" displayFolder="" count="0" memberValueDatatype="130" unbalanced="0"/>
    <cacheHierarchy uniqueName="[Table019  Page 15].[Column1]" caption="Column1" attribute="1" defaultMemberUniqueName="[Table019  Page 15].[Column1].[All]" allUniqueName="[Table019  Page 15].[Column1].[All]" dimensionUniqueName="[Table019  Page 15]" displayFolder="" count="0" memberValueDatatype="130" unbalanced="0"/>
    <cacheHierarchy uniqueName="[Table019  Page 15].[Column2]" caption="Column2" attribute="1" defaultMemberUniqueName="[Table019  Page 15].[Column2].[All]" allUniqueName="[Table019  Page 15].[Column2].[All]" dimensionUniqueName="[Table019  Page 15]" displayFolder="" count="0" memberValueDatatype="20" unbalanced="0"/>
    <cacheHierarchy uniqueName="[Table019  Page 15].[Column3]" caption="Column3" attribute="1" defaultMemberUniqueName="[Table019  Page 15].[Column3].[All]" allUniqueName="[Table019  Page 15].[Column3].[All]" dimensionUniqueName="[Table019  Page 15]" displayFolder="" count="0" memberValueDatatype="130" unbalanced="0"/>
    <cacheHierarchy uniqueName="[Table019  Page 15].[Column4]" caption="Column4" attribute="1" defaultMemberUniqueName="[Table019  Page 15].[Column4].[All]" allUniqueName="[Table019  Page 15].[Column4].[All]" dimensionUniqueName="[Table019  Page 15]" displayFolder="" count="0" memberValueDatatype="130" unbalanced="0"/>
    <cacheHierarchy uniqueName="[Table019  Page 15].[Column5]" caption="Column5" attribute="1" defaultMemberUniqueName="[Table019  Page 15].[Column5].[All]" allUniqueName="[Table019  Page 15].[Column5].[All]" dimensionUniqueName="[Table019  Page 15]" displayFolder="" count="0" memberValueDatatype="130" unbalanced="0"/>
    <cacheHierarchy uniqueName="[Table019  Page 15].[Column6]" caption="Column6" attribute="1" defaultMemberUniqueName="[Table019  Page 15].[Column6].[All]" allUniqueName="[Table019  Page 15].[Column6].[All]" dimensionUniqueName="[Table019  Page 15]" displayFolder="" count="0" memberValueDatatype="130" unbalanced="0"/>
    <cacheHierarchy uniqueName="[Table019  Page 15   2].[Column1]" caption="Column1" attribute="1" defaultMemberUniqueName="[Table019  Page 15   2].[Column1].[All]" allUniqueName="[Table019  Page 15   2].[Column1].[All]" dimensionUniqueName="[Table019  Page 15   2]" displayFolder="" count="0" memberValueDatatype="130" unbalanced="0"/>
    <cacheHierarchy uniqueName="[Table019  Page 15   2].[Column2]" caption="Column2" attribute="1" defaultMemberUniqueName="[Table019  Page 15   2].[Column2].[All]" allUniqueName="[Table019  Page 15   2].[Column2].[All]" dimensionUniqueName="[Table019  Page 15   2]" displayFolder="" count="0" memberValueDatatype="20" unbalanced="0"/>
    <cacheHierarchy uniqueName="[Table019  Page 15   2].[Column3]" caption="Column3" attribute="1" defaultMemberUniqueName="[Table019  Page 15   2].[Column3].[All]" allUniqueName="[Table019  Page 15   2].[Column3].[All]" dimensionUniqueName="[Table019  Page 15   2]" displayFolder="" count="0" memberValueDatatype="130" unbalanced="0"/>
    <cacheHierarchy uniqueName="[Table019  Page 15   2].[Column4]" caption="Column4" attribute="1" defaultMemberUniqueName="[Table019  Page 15   2].[Column4].[All]" allUniqueName="[Table019  Page 15   2].[Column4].[All]" dimensionUniqueName="[Table019  Page 15   2]" displayFolder="" count="0" memberValueDatatype="130" unbalanced="0"/>
    <cacheHierarchy uniqueName="[Table019  Page 15   2].[Column5]" caption="Column5" attribute="1" defaultMemberUniqueName="[Table019  Page 15   2].[Column5].[All]" allUniqueName="[Table019  Page 15   2].[Column5].[All]" dimensionUniqueName="[Table019  Page 15   2]" displayFolder="" count="0" memberValueDatatype="130" unbalanced="0"/>
    <cacheHierarchy uniqueName="[Table019  Page 15   2].[Column6]" caption="Column6" attribute="1" defaultMemberUniqueName="[Table019  Page 15   2].[Column6].[All]" allUniqueName="[Table019  Page 15   2].[Column6].[All]" dimensionUniqueName="[Table019  Page 15   2]" displayFolder="" count="0" memberValueDatatype="130" unbalanced="0"/>
    <cacheHierarchy uniqueName="[Table020  Page 16].[Column1]" caption="Column1" attribute="1" defaultMemberUniqueName="[Table020  Page 16].[Column1].[All]" allUniqueName="[Table020  Page 16].[Column1].[All]" dimensionUniqueName="[Table020  Page 16]" displayFolder="" count="0" memberValueDatatype="130" unbalanced="0"/>
    <cacheHierarchy uniqueName="[Table020  Page 16].[Column2]" caption="Column2" attribute="1" defaultMemberUniqueName="[Table020  Page 16].[Column2].[All]" allUniqueName="[Table020  Page 16].[Column2].[All]" dimensionUniqueName="[Table020  Page 16]" displayFolder="" count="0" memberValueDatatype="130" unbalanced="0"/>
    <cacheHierarchy uniqueName="[Table020  Page 16].[Column3]" caption="Column3" attribute="1" defaultMemberUniqueName="[Table020  Page 16].[Column3].[All]" allUniqueName="[Table020  Page 16].[Column3].[All]" dimensionUniqueName="[Table020  Page 16]" displayFolder="" count="0" memberValueDatatype="130" unbalanced="0"/>
    <cacheHierarchy uniqueName="[Table020  Page 16].[Column4]" caption="Column4" attribute="1" defaultMemberUniqueName="[Table020  Page 16].[Column4].[All]" allUniqueName="[Table020  Page 16].[Column4].[All]" dimensionUniqueName="[Table020  Page 16]" displayFolder="" count="0" memberValueDatatype="130" unbalanced="0"/>
    <cacheHierarchy uniqueName="[Table020  Page 16].[Column5]" caption="Column5" attribute="1" defaultMemberUniqueName="[Table020  Page 16].[Column5].[All]" allUniqueName="[Table020  Page 16].[Column5].[All]" dimensionUniqueName="[Table020  Page 16]" displayFolder="" count="0" memberValueDatatype="130" unbalanced="0"/>
    <cacheHierarchy uniqueName="[Table020  Page 16].[Column6]" caption="Column6" attribute="1" defaultMemberUniqueName="[Table020  Page 16].[Column6].[All]" allUniqueName="[Table020  Page 16].[Column6].[All]" dimensionUniqueName="[Table020  Page 16]" displayFolder="" count="0" memberValueDatatype="130" unbalanced="0"/>
    <cacheHierarchy uniqueName="[Table020  Page 16   2].[Column1]" caption="Column1" attribute="1" defaultMemberUniqueName="[Table020  Page 16   2].[Column1].[All]" allUniqueName="[Table020  Page 16   2].[Column1].[All]" dimensionUniqueName="[Table020  Page 16   2]" displayFolder="" count="0" memberValueDatatype="130" unbalanced="0"/>
    <cacheHierarchy uniqueName="[Table020  Page 16   2].[Column2]" caption="Column2" attribute="1" defaultMemberUniqueName="[Table020  Page 16   2].[Column2].[All]" allUniqueName="[Table020  Page 16   2].[Column2].[All]" dimensionUniqueName="[Table020  Page 16   2]" displayFolder="" count="0" memberValueDatatype="130" unbalanced="0"/>
    <cacheHierarchy uniqueName="[Table020  Page 16   2].[Column3]" caption="Column3" attribute="1" defaultMemberUniqueName="[Table020  Page 16   2].[Column3].[All]" allUniqueName="[Table020  Page 16   2].[Column3].[All]" dimensionUniqueName="[Table020  Page 16   2]" displayFolder="" count="0" memberValueDatatype="130" unbalanced="0"/>
    <cacheHierarchy uniqueName="[Table020  Page 16   2].[Column4]" caption="Column4" attribute="1" defaultMemberUniqueName="[Table020  Page 16   2].[Column4].[All]" allUniqueName="[Table020  Page 16   2].[Column4].[All]" dimensionUniqueName="[Table020  Page 16   2]" displayFolder="" count="0" memberValueDatatype="130" unbalanced="0"/>
    <cacheHierarchy uniqueName="[Table020  Page 16   2].[Column5]" caption="Column5" attribute="1" defaultMemberUniqueName="[Table020  Page 16   2].[Column5].[All]" allUniqueName="[Table020  Page 16   2].[Column5].[All]" dimensionUniqueName="[Table020  Page 16   2]" displayFolder="" count="0" memberValueDatatype="130" unbalanced="0"/>
    <cacheHierarchy uniqueName="[Table020  Page 16   2].[Column6]" caption="Column6" attribute="1" defaultMemberUniqueName="[Table020  Page 16   2].[Column6].[All]" allUniqueName="[Table020  Page 16   2].[Column6].[All]" dimensionUniqueName="[Table020  Page 16   2]" displayFolder="" count="0" memberValueDatatype="130" unbalanced="0"/>
    <cacheHierarchy uniqueName="[Table021  Page 16].[Column1]" caption="Column1" attribute="1" defaultMemberUniqueName="[Table021  Page 16].[Column1].[All]" allUniqueName="[Table021  Page 16].[Column1].[All]" dimensionUniqueName="[Table021  Page 16]" displayFolder="" count="0" memberValueDatatype="130" unbalanced="0"/>
    <cacheHierarchy uniqueName="[Table021  Page 16].[Column2]" caption="Column2" attribute="1" defaultMemberUniqueName="[Table021  Page 16].[Column2].[All]" allUniqueName="[Table021  Page 16].[Column2].[All]" dimensionUniqueName="[Table021  Page 16]" displayFolder="" count="0" memberValueDatatype="20" unbalanced="0"/>
    <cacheHierarchy uniqueName="[Table021  Page 16].[Column3]" caption="Column3" attribute="1" defaultMemberUniqueName="[Table021  Page 16].[Column3].[All]" allUniqueName="[Table021  Page 16].[Column3].[All]" dimensionUniqueName="[Table021  Page 16]" displayFolder="" count="0" memberValueDatatype="130" unbalanced="0"/>
    <cacheHierarchy uniqueName="[Table021  Page 16].[Column4]" caption="Column4" attribute="1" defaultMemberUniqueName="[Table021  Page 16].[Column4].[All]" allUniqueName="[Table021  Page 16].[Column4].[All]" dimensionUniqueName="[Table021  Page 16]" displayFolder="" count="0" memberValueDatatype="130" unbalanced="0"/>
    <cacheHierarchy uniqueName="[Table021  Page 16].[Column5]" caption="Column5" attribute="1" defaultMemberUniqueName="[Table021  Page 16].[Column5].[All]" allUniqueName="[Table021  Page 16].[Column5].[All]" dimensionUniqueName="[Table021  Page 16]" displayFolder="" count="0" memberValueDatatype="130" unbalanced="0"/>
    <cacheHierarchy uniqueName="[Table021  Page 16   2].[Column1]" caption="Column1" attribute="1" defaultMemberUniqueName="[Table021  Page 16   2].[Column1].[All]" allUniqueName="[Table021  Page 16   2].[Column1].[All]" dimensionUniqueName="[Table021  Page 16   2]" displayFolder="" count="0" memberValueDatatype="130" unbalanced="0"/>
    <cacheHierarchy uniqueName="[Table021  Page 16   2].[Column2]" caption="Column2" attribute="1" defaultMemberUniqueName="[Table021  Page 16   2].[Column2].[All]" allUniqueName="[Table021  Page 16   2].[Column2].[All]" dimensionUniqueName="[Table021  Page 16   2]" displayFolder="" count="0" memberValueDatatype="20" unbalanced="0"/>
    <cacheHierarchy uniqueName="[Table021  Page 16   2].[Column3]" caption="Column3" attribute="1" defaultMemberUniqueName="[Table021  Page 16   2].[Column3].[All]" allUniqueName="[Table021  Page 16   2].[Column3].[All]" dimensionUniqueName="[Table021  Page 16   2]" displayFolder="" count="0" memberValueDatatype="130" unbalanced="0"/>
    <cacheHierarchy uniqueName="[Table021  Page 16   2].[Column4]" caption="Column4" attribute="1" defaultMemberUniqueName="[Table021  Page 16   2].[Column4].[All]" allUniqueName="[Table021  Page 16   2].[Column4].[All]" dimensionUniqueName="[Table021  Page 16   2]" displayFolder="" count="0" memberValueDatatype="130" unbalanced="0"/>
    <cacheHierarchy uniqueName="[Table021  Page 16   2].[Column5]" caption="Column5" attribute="1" defaultMemberUniqueName="[Table021  Page 16   2].[Column5].[All]" allUniqueName="[Table021  Page 16   2].[Column5].[All]" dimensionUniqueName="[Table021  Page 16   2]" displayFolder="" count="0" memberValueDatatype="130" unbalanced="0"/>
    <cacheHierarchy uniqueName="[Table1].[Port]" caption="Port" attribute="1" defaultMemberUniqueName="[Table1].[Port].[All]" allUniqueName="[Table1].[Port].[All]" dimensionUniqueName="[Table1]" displayFolder="" count="0" memberValueDatatype="130" unbalanced="0"/>
    <cacheHierarchy uniqueName="[Table1].[Location]" caption="Location" attribute="1" defaultMemberUniqueName="[Table1].[Location].[All]" allUniqueName="[Table1].[Location].[All]" dimensionUniqueName="[Table1]" displayFolder="" count="0" memberValueDatatype="130" unbalanced="0"/>
    <cacheHierarchy uniqueName="[Table1].[No]" caption="No" attribute="1" defaultMemberUniqueName="[Table1].[No].[All]" allUniqueName="[Table1].[No].[All]" dimensionUniqueName="[Table1]" displayFolder="" count="0" memberValueDatatype="130" unbalanced="0"/>
    <cacheHierarchy uniqueName="[Table1].[Switches]" caption="Switches" attribute="1" defaultMemberUniqueName="[Table1].[Switches].[All]" allUniqueName="[Table1].[Switches].[All]" dimensionUniqueName="[Table1]" displayFolder="" count="0" memberValueDatatype="130" unbalanced="0"/>
    <cacheHierarchy uniqueName="[Table1].[Crossing]" caption="Crossing" attribute="1" defaultMemberUniqueName="[Table1].[Crossing].[All]" allUniqueName="[Table1].[Crossing].[All]" dimensionUniqueName="[Table1]" displayFolder="" count="0" memberValueDatatype="130" unbalanced="0"/>
    <cacheHierarchy uniqueName="[Table1].[Type]" caption="Type" attribute="1" defaultMemberUniqueName="[Table1].[Type].[All]" allUniqueName="[Table1].[Type].[All]" dimensionUniqueName="[Table1]" displayFolder="" count="0" memberValueDatatype="130" unbalanced="0"/>
    <cacheHierarchy uniqueName="[Table1].[Timbers]" caption="Timbers" attribute="1" defaultMemberUniqueName="[Table1].[Timbers].[All]" allUniqueName="[Table1].[Timbers].[All]" dimensionUniqueName="[Table1]" displayFolder="" count="0" memberValueDatatype="130" unbalanced="0"/>
    <cacheHierarchy uniqueName="[Table1].[Comments]" caption="Comments" attribute="1" defaultMemberUniqueName="[Table1].[Comments].[All]" allUniqueName="[Table1].[Comments].[All]" dimensionUniqueName="[Table1]" displayFolder="" count="0" memberValueDatatype="130" unbalanced="0"/>
    <cacheHierarchy uniqueName="[Measures].[__XL_Count Table016  Page 14]" caption="__XL_Count Table016  Page 14" measure="1" displayFolder="" measureGroup="Table016  Page 14" count="0" hidden="1"/>
    <cacheHierarchy uniqueName="[Measures].[__XL_Count Table018  Page 15]" caption="__XL_Count Table018  Page 15" measure="1" displayFolder="" measureGroup="Table018  Page 15" count="0" hidden="1"/>
    <cacheHierarchy uniqueName="[Measures].[__XL_Count Table019  Page 15]" caption="__XL_Count Table019  Page 15" measure="1" displayFolder="" measureGroup="Table019  Page 15" count="0" hidden="1"/>
    <cacheHierarchy uniqueName="[Measures].[__XL_Count Table020  Page 16]" caption="__XL_Count Table020  Page 16" measure="1" displayFolder="" measureGroup="Table020  Page 16" count="0" hidden="1"/>
    <cacheHierarchy uniqueName="[Measures].[__XL_Count Table017  Page 14]" caption="__XL_Count Table017  Page 14" measure="1" displayFolder="" measureGroup="Table017  Page 14" count="0" hidden="1"/>
    <cacheHierarchy uniqueName="[Measures].[__XL_Count Table021  Page 16]" caption="__XL_Count Table021  Page 16" measure="1" displayFolder="" measureGroup="Table021  Page 16" count="0" hidden="1"/>
    <cacheHierarchy uniqueName="[Measures].[__XL_Count Table016  Page 14   2]" caption="__XL_Count Table016  Page 14   2" measure="1" displayFolder="" measureGroup="Table016  Page 14   2" count="0" hidden="1"/>
    <cacheHierarchy uniqueName="[Measures].[__XL_Count Table017  Page 14   2]" caption="__XL_Count Table017  Page 14   2" measure="1" displayFolder="" measureGroup="Table017  Page 14   2" count="0" hidden="1"/>
    <cacheHierarchy uniqueName="[Measures].[__XL_Count Table018  Page 15   2]" caption="__XL_Count Table018  Page 15   2" measure="1" displayFolder="" measureGroup="Table018  Page 15   2" count="0" hidden="1"/>
    <cacheHierarchy uniqueName="[Measures].[__XL_Count Table019  Page 15   2]" caption="__XL_Count Table019  Page 15   2" measure="1" displayFolder="" measureGroup="Table019  Page 15   2" count="0" hidden="1"/>
    <cacheHierarchy uniqueName="[Measures].[__XL_Count Table020  Page 16   2]" caption="__XL_Count Table020  Page 16   2" measure="1" displayFolder="" measureGroup="Table020  Page 16   2" count="0" hidden="1"/>
    <cacheHierarchy uniqueName="[Measures].[__XL_Count Table021  Page 16   2]" caption="__XL_Count Table021  Page 16   2" measure="1" displayFolder="" measureGroup="Table021  Page 16   2" count="0" hidden="1"/>
    <cacheHierarchy uniqueName="[Measures].[__XL_Count Table003  Page 5]" caption="__XL_Count Table003  Page 5" measure="1" displayFolder="" measureGroup="Table003  Page 5" count="0" hidden="1"/>
    <cacheHierarchy uniqueName="[Measures].[__XL_Count Table004  Page 6]" caption="__XL_Count Table004  Page 6" measure="1" displayFolder="" measureGroup="Table004  Page 6" count="0" hidden="1"/>
    <cacheHierarchy uniqueName="[Measures].[__XL_Count Page005]" caption="__XL_Count Page005" measure="1" displayFolder="" measureGroup="Page005" count="0" hidden="1"/>
    <cacheHierarchy uniqueName="[Measures].[__XL_Count Page006]" caption="__XL_Count Page006" measure="1" displayFolder="" measureGroup="Page006" count="0" hidden="1"/>
    <cacheHierarchy uniqueName="[Measures].[__XL_Count Range]" caption="__XL_Count Range" measure="1" displayFolder="" measureGroup="Range" count="0" hidden="1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um of Length (m)]" caption="Sum of Length (m)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Count of Switches]" caption="Count of Switches" measure="1" displayFolder="" measureGroup="Table1" count="0" hidden="1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Count of Crossing]" caption="Count of Crossing" measure="1" displayFolder="" measureGroup="Table1" count="0" hidden="1">
      <extLst>
        <ext xmlns:x15="http://schemas.microsoft.com/office/spreadsheetml/2010/11/main" uri="{B97F6D7D-B522-45F9-BDA1-12C45D357490}">
          <x15:cacheHierarchy aggregatedColumn="117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19">
    <dimension measure="1" name="Measures" uniqueName="[Measures]" caption="Measures"/>
    <dimension name="Page005" uniqueName="[Page005]" caption="Page005"/>
    <dimension name="Page006" uniqueName="[Page006]" caption="Page006"/>
    <dimension name="Range" uniqueName="[Range]" caption="Range"/>
    <dimension name="Table003  Page 5" uniqueName="[Table003  Page 5]" caption="Table003  Page 5"/>
    <dimension name="Table004  Page 6" uniqueName="[Table004  Page 6]" caption="Table004  Page 6"/>
    <dimension name="Table016  Page 14" uniqueName="[Table016  Page 14]" caption="Table016  Page 14"/>
    <dimension name="Table016  Page 14   2" uniqueName="[Table016  Page 14   2]" caption="Table016  Page 14   2"/>
    <dimension name="Table017  Page 14" uniqueName="[Table017  Page 14]" caption="Table017  Page 14"/>
    <dimension name="Table017  Page 14   2" uniqueName="[Table017  Page 14   2]" caption="Table017  Page 14   2"/>
    <dimension name="Table018  Page 15" uniqueName="[Table018  Page 15]" caption="Table018  Page 15"/>
    <dimension name="Table018  Page 15   2" uniqueName="[Table018  Page 15   2]" caption="Table018  Page 15   2"/>
    <dimension name="Table019  Page 15" uniqueName="[Table019  Page 15]" caption="Table019  Page 15"/>
    <dimension name="Table019  Page 15   2" uniqueName="[Table019  Page 15   2]" caption="Table019  Page 15   2"/>
    <dimension name="Table020  Page 16" uniqueName="[Table020  Page 16]" caption="Table020  Page 16"/>
    <dimension name="Table020  Page 16   2" uniqueName="[Table020  Page 16   2]" caption="Table020  Page 16   2"/>
    <dimension name="Table021  Page 16" uniqueName="[Table021  Page 16]" caption="Table021  Page 16"/>
    <dimension name="Table021  Page 16   2" uniqueName="[Table021  Page 16   2]" caption="Table021  Page 16   2"/>
    <dimension name="Table1" uniqueName="[Table1]" caption="Table1"/>
  </dimensions>
  <measureGroups count="18">
    <measureGroup name="Page005" caption="Page005"/>
    <measureGroup name="Page006" caption="Page006"/>
    <measureGroup name="Range" caption="Range"/>
    <measureGroup name="Table003  Page 5" caption="Table003  Page 5"/>
    <measureGroup name="Table004  Page 6" caption="Table004  Page 6"/>
    <measureGroup name="Table016  Page 14" caption="Table016  Page 14"/>
    <measureGroup name="Table016  Page 14   2" caption="Table016  Page 14   2"/>
    <measureGroup name="Table017  Page 14" caption="Table017  Page 14"/>
    <measureGroup name="Table017  Page 14   2" caption="Table017  Page 14   2"/>
    <measureGroup name="Table018  Page 15" caption="Table018  Page 15"/>
    <measureGroup name="Table018  Page 15   2" caption="Table018  Page 15   2"/>
    <measureGroup name="Table019  Page 15" caption="Table019  Page 15"/>
    <measureGroup name="Table019  Page 15   2" caption="Table019  Page 15   2"/>
    <measureGroup name="Table020  Page 16" caption="Table020  Page 16"/>
    <measureGroup name="Table020  Page 16   2" caption="Table020  Page 16   2"/>
    <measureGroup name="Table021  Page 16" caption="Table021  Page 16"/>
    <measureGroup name="Table021  Page 16   2" caption="Table021  Page 16   2"/>
    <measureGroup name="Table1" caption="Table1"/>
  </measureGroups>
  <maps count="18">
    <map measureGroup="0" dimension="1"/>
    <map measureGroup="1" dimension="2"/>
    <map measureGroup="2" dimension="3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  <map measureGroup="11" dimension="12"/>
    <map measureGroup="12" dimension="13"/>
    <map measureGroup="13" dimension="14"/>
    <map measureGroup="14" dimension="15"/>
    <map measureGroup="15" dimension="16"/>
    <map measureGroup="16" dimension="17"/>
    <map measureGroup="17" dimension="1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6008.591609722222" backgroundQuery="1" createdVersion="8" refreshedVersion="8" minRefreshableVersion="3" recordCount="0" supportSubquery="1" supportAdvancedDrill="1" xr:uid="{665AF509-9A92-4488-ABF6-55105BB07302}">
  <cacheSource type="external" connectionId="44"/>
  <cacheFields count="5">
    <cacheField name="[Range].[Region].[Region]" caption="Region" numFmtId="0" hierarchy="14" level="1">
      <sharedItems count="4">
        <s v="Humber"/>
        <s v="Short Sea Ports"/>
        <s v="South Wales"/>
        <s v="Southampton"/>
      </sharedItems>
    </cacheField>
    <cacheField name="[Range].[Length (m)].[Length (m)]" caption="Length (m)" numFmtId="0" hierarchy="25" level="1">
      <sharedItems count="239">
        <s v="1,152.00"/>
        <s v="1,187.00"/>
        <s v="1,280.00"/>
        <s v="1,420.00"/>
        <s v="1,642.00"/>
        <s v="1,810.00"/>
        <s v="1,833.00"/>
        <s v="1,923.00"/>
        <s v="10.00"/>
        <s v="101.00"/>
        <s v="103.00"/>
        <s v="105.00"/>
        <s v="12.00"/>
        <s v="120.00"/>
        <s v="126.00"/>
        <s v="134.00"/>
        <s v="135.00"/>
        <s v="136.00"/>
        <s v="139.00"/>
        <s v="14.00"/>
        <s v="146.00"/>
        <s v="147.00"/>
        <s v="15.00"/>
        <s v="157.00"/>
        <s v="16.00"/>
        <s v="161.00"/>
        <s v="165.00"/>
        <s v="167.00"/>
        <s v="170.00"/>
        <s v="174.00"/>
        <s v="177.00"/>
        <s v="18.00"/>
        <s v="180.00"/>
        <s v="187.00"/>
        <s v="190.00"/>
        <s v="193.00"/>
        <s v="194.00"/>
        <s v="195.00"/>
        <s v="20.00"/>
        <s v="225.00"/>
        <s v="230.00"/>
        <s v="231.00"/>
        <s v="24.00"/>
        <s v="25.00"/>
        <s v="252.00"/>
        <s v="26.00"/>
        <s v="260.00"/>
        <s v="262.00"/>
        <s v="263.00"/>
        <s v="27.00"/>
        <s v="270.00"/>
        <s v="276.00"/>
        <s v="28.00"/>
        <s v="283.00"/>
        <s v="285.00"/>
        <s v="29.00"/>
        <s v="30.00"/>
        <s v="302.00"/>
        <s v="305.00"/>
        <s v="31.00"/>
        <s v="313.00"/>
        <s v="32.00"/>
        <s v="322.00"/>
        <s v="33.00"/>
        <s v="330.00"/>
        <s v="332.00"/>
        <s v="35.00"/>
        <s v="358.00"/>
        <s v="36.00"/>
        <s v="366.00"/>
        <s v="37.00"/>
        <s v="373.00"/>
        <s v="38.00"/>
        <s v="390.00"/>
        <s v="397.00"/>
        <s v="4.00"/>
        <s v="40.00"/>
        <s v="400.00"/>
        <s v="408.00"/>
        <s v="413.00"/>
        <s v="42.00"/>
        <s v="420.00"/>
        <s v="429.00"/>
        <s v="43.00"/>
        <s v="435.00"/>
        <s v="45.00"/>
        <s v="453.00"/>
        <s v="460.00"/>
        <s v="466.00"/>
        <s v="470.00"/>
        <s v="48.00"/>
        <s v="484.00"/>
        <s v="492.00"/>
        <s v="495.00"/>
        <s v="50.00"/>
        <s v="515.00"/>
        <s v="52.00"/>
        <s v="527.00"/>
        <s v="528.00"/>
        <s v="532.00"/>
        <s v="540.00"/>
        <s v="55.00"/>
        <s v="550.00"/>
        <s v="555.00"/>
        <s v="556.00"/>
        <s v="560.00"/>
        <s v="561.00"/>
        <s v="567.00"/>
        <s v="573.00"/>
        <s v="575.00"/>
        <s v="599.00"/>
        <s v="6.00"/>
        <s v="60.00"/>
        <s v="609.00"/>
        <s v="621.00"/>
        <s v="65.00"/>
        <s v="66.00"/>
        <s v="661.00"/>
        <s v="70.00"/>
        <s v="700.00"/>
        <s v="72.00"/>
        <s v="73.00"/>
        <s v="75.00"/>
        <s v="77.00"/>
        <s v="78.00"/>
        <s v="80.00"/>
        <s v="82.00"/>
        <s v="85.00"/>
        <s v="90.00"/>
        <s v="91.00"/>
        <s v="96.00"/>
        <s v="97.00"/>
        <s v="144.50"/>
        <s v="204.00"/>
        <s v="377.00"/>
        <s v="416.00"/>
        <s v="6.50"/>
        <s v="616.20"/>
        <s v="75.50"/>
        <s v="95.00"/>
        <s v="12.30"/>
        <s v="13.20"/>
        <s v="13.40"/>
        <s v="141.60"/>
        <s v="142.00"/>
        <s v="160.00"/>
        <s v="17.70"/>
        <s v="172.30"/>
        <s v="178.00"/>
        <s v="189.70"/>
        <s v="20.50"/>
        <s v="200.00"/>
        <s v="202.40"/>
        <s v="210.00"/>
        <s v="221.00"/>
        <s v="229.80"/>
        <s v="234.70"/>
        <s v="259.30"/>
        <s v="262.70"/>
        <s v="27.40"/>
        <s v="280.00"/>
        <s v="281.10"/>
        <s v="293.40"/>
        <s v="304.30"/>
        <s v="336.80"/>
        <s v="35.30"/>
        <s v="380.00"/>
        <s v="401.30"/>
        <s v="415.00"/>
        <s v="419.20"/>
        <s v="422.90"/>
        <s v="423.00"/>
        <s v="424.40"/>
        <s v="425.10"/>
        <s v="426.40"/>
        <s v="44.40"/>
        <s v="450.00"/>
        <s v="456.40"/>
        <s v="46.40"/>
        <s v="47.70"/>
        <s v="50+"/>
        <s v="500.00"/>
        <s v="52.60"/>
        <s v="52.70"/>
        <s v="53.20"/>
        <s v="533.80"/>
        <s v="538.50"/>
        <s v="538.70"/>
        <s v="587.80"/>
        <s v="593.00"/>
        <s v="63.20"/>
        <s v="70.60"/>
        <s v="707.20"/>
        <s v="811.20"/>
        <s v="83.60"/>
        <s v="929.70"/>
        <s v="990.80"/>
        <s v="0.00"/>
        <s v="100.00"/>
        <s v="110.00"/>
        <s v="115.00"/>
        <s v="116.00"/>
        <s v="141.00"/>
        <s v="145.00"/>
        <s v="168.00"/>
        <s v="22.00"/>
        <s v="223.00"/>
        <s v="228.00"/>
        <s v="23.00"/>
        <s v="241.00"/>
        <s v="245.00"/>
        <s v="268.00"/>
        <s v="288.00"/>
        <s v="293.00"/>
        <s v="3.00"/>
        <s v="300.00"/>
        <s v="338.00"/>
        <s v="339.00"/>
        <s v="34.00"/>
        <s v="341.00"/>
        <s v="364.00"/>
        <s v="365.00"/>
        <s v="376.00"/>
        <s v="385.00"/>
        <s v="41.00"/>
        <s v="411.00"/>
        <s v="425.00"/>
        <s v="44.00"/>
        <s v="5.00"/>
        <s v="57.00"/>
        <s v="570.00"/>
        <s v="592.00"/>
        <s v="629.00"/>
        <s v="63.00"/>
        <s v="64.00"/>
        <s v="67.00"/>
        <s v="670.00"/>
        <s v="81.00"/>
        <s v="93.00"/>
      </sharedItems>
    </cacheField>
    <cacheField name="[Measures].[Sum of Length (m)]" caption="Sum of Length (m)" numFmtId="0" hierarchy="141" level="32767"/>
    <cacheField name="[Range].[Port].[Port]" caption="Port" numFmtId="0" hierarchy="15" level="1">
      <sharedItems count="10">
        <s v="Goole"/>
        <s v="Grimsby"/>
        <s v="Hull"/>
        <s v="Immingham"/>
        <s v="Ayr"/>
        <s v="Barry"/>
        <s v="Newport"/>
        <s v="Swansea"/>
        <s v="Marchwood"/>
        <s v="Southampton"/>
      </sharedItems>
    </cacheField>
    <cacheField name="[Range].[Active or Non Active].[Active or Non Active]" caption="Active or Non Active" numFmtId="0" hierarchy="22" level="1">
      <sharedItems count="2">
        <s v="Non Active"/>
        <s v="Active. - NR Maintained"/>
      </sharedItems>
    </cacheField>
  </cacheFields>
  <cacheHierarchies count="145">
    <cacheHierarchy uniqueName="[Page005].[Column1]" caption="Column1" attribute="1" defaultMemberUniqueName="[Page005].[Column1].[All]" allUniqueName="[Page005].[Column1].[All]" dimensionUniqueName="[Page005]" displayFolder="" count="0" memberValueDatatype="130" unbalanced="0"/>
    <cacheHierarchy uniqueName="[Page005].[Column2]" caption="Column2" attribute="1" defaultMemberUniqueName="[Page005].[Column2].[All]" allUniqueName="[Page005].[Column2].[All]" dimensionUniqueName="[Page005]" displayFolder="" count="0" memberValueDatatype="130" unbalanced="0"/>
    <cacheHierarchy uniqueName="[Page005].[Column3]" caption="Column3" attribute="1" defaultMemberUniqueName="[Page005].[Column3].[All]" allUniqueName="[Page005].[Column3].[All]" dimensionUniqueName="[Page005]" displayFolder="" count="0" memberValueDatatype="130" unbalanced="0"/>
    <cacheHierarchy uniqueName="[Page005].[Column4]" caption="Column4" attribute="1" defaultMemberUniqueName="[Page005].[Column4].[All]" allUniqueName="[Page005].[Column4].[All]" dimensionUniqueName="[Page005]" displayFolder="" count="0" memberValueDatatype="130" unbalanced="0"/>
    <cacheHierarchy uniqueName="[Page005].[Column5]" caption="Column5" attribute="1" defaultMemberUniqueName="[Page005].[Column5].[All]" allUniqueName="[Page005].[Column5].[All]" dimensionUniqueName="[Page005]" displayFolder="" count="0" memberValueDatatype="130" unbalanced="0"/>
    <cacheHierarchy uniqueName="[Page005].[Column6]" caption="Column6" attribute="1" defaultMemberUniqueName="[Page005].[Column6].[All]" allUniqueName="[Page005].[Column6].[All]" dimensionUniqueName="[Page005]" displayFolder="" count="0" memberValueDatatype="130" unbalanced="0"/>
    <cacheHierarchy uniqueName="[Page005].[Column7]" caption="Column7" attribute="1" defaultMemberUniqueName="[Page005].[Column7].[All]" allUniqueName="[Page005].[Column7].[All]" dimensionUniqueName="[Page005]" displayFolder="" count="0" memberValueDatatype="130" unbalanced="0"/>
    <cacheHierarchy uniqueName="[Page005].[Column8]" caption="Column8" attribute="1" defaultMemberUniqueName="[Page005].[Column8].[All]" allUniqueName="[Page005].[Column8].[All]" dimensionUniqueName="[Page005]" displayFolder="" count="0" memberValueDatatype="130" unbalanced="0"/>
    <cacheHierarchy uniqueName="[Page006].[Column1]" caption="Column1" attribute="1" defaultMemberUniqueName="[Page006].[Column1].[All]" allUniqueName="[Page006].[Column1].[All]" dimensionUniqueName="[Page006]" displayFolder="" count="0" memberValueDatatype="130" unbalanced="0"/>
    <cacheHierarchy uniqueName="[Page006].[Column2]" caption="Column2" attribute="1" defaultMemberUniqueName="[Page006].[Column2].[All]" allUniqueName="[Page006].[Column2].[All]" dimensionUniqueName="[Page006]" displayFolder="" count="0" memberValueDatatype="130" unbalanced="0"/>
    <cacheHierarchy uniqueName="[Page006].[Column3]" caption="Column3" attribute="1" defaultMemberUniqueName="[Page006].[Column3].[All]" allUniqueName="[Page006].[Column3].[All]" dimensionUniqueName="[Page006]" displayFolder="" count="0" memberValueDatatype="130" unbalanced="0"/>
    <cacheHierarchy uniqueName="[Page006].[Column4]" caption="Column4" attribute="1" defaultMemberUniqueName="[Page006].[Column4].[All]" allUniqueName="[Page006].[Column4].[All]" dimensionUniqueName="[Page006]" displayFolder="" count="0" memberValueDatatype="130" unbalanced="0"/>
    <cacheHierarchy uniqueName="[Page006].[Column5]" caption="Column5" attribute="1" defaultMemberUniqueName="[Page006].[Column5].[All]" allUniqueName="[Page006].[Column5].[All]" dimensionUniqueName="[Page006]" displayFolder="" count="0" memberValueDatatype="130" unbalanced="0"/>
    <cacheHierarchy uniqueName="[Page006].[Column6]" caption="Column6" attribute="1" defaultMemberUniqueName="[Page006].[Column6].[All]" allUniqueName="[Page006].[Column6].[All]" dimensionUniqueName="[Page006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ort]" caption="Port" attribute="1" defaultMemberUniqueName="[Range].[Port].[All]" allUniqueName="[Range].[Port].[All]" dimensionUniqueName="[Range]" displayFolder="" count="2" memberValueDatatype="130" unbalanced="0">
      <fieldsUsage count="2">
        <fieldUsage x="-1"/>
        <fieldUsage x="3"/>
      </fieldsUsage>
    </cacheHierarchy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0" memberValueDatatype="130" unbalanced="0"/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0" memberValueDatatype="13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2" memberValueDatatype="130" unbalanced="0">
      <fieldsUsage count="2">
        <fieldUsage x="-1"/>
        <fieldUsage x="4"/>
      </fieldsUsage>
    </cacheHierarchy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2" memberValueDatatype="5" unbalanced="0">
      <fieldsUsage count="2">
        <fieldUsage x="-1"/>
        <fieldUsage x="1"/>
      </fieldsUsage>
    </cacheHierarchy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Table003  Page 5].[REF]" caption="REF" attribute="1" defaultMemberUniqueName="[Table003  Page 5].[REF].[All]" allUniqueName="[Table003  Page 5].[REF].[All]" dimensionUniqueName="[Table003  Page 5]" displayFolder="" count="0" memberValueDatatype="130" unbalanced="0"/>
    <cacheHierarchy uniqueName="[Table003  Page 5].[Track section]" caption="Track section" attribute="1" defaultMemberUniqueName="[Table003  Page 5].[Track section].[All]" allUniqueName="[Table003  Page 5].[Track section].[All]" dimensionUniqueName="[Table003  Page 5]" displayFolder="" count="0" memberValueDatatype="130" unbalanced="0"/>
    <cacheHierarchy uniqueName="[Table003  Page 5].[Start (Metres)]" caption="Start (Metres)" attribute="1" defaultMemberUniqueName="[Table003  Page 5].[Start (Metres)].[All]" allUniqueName="[Table003  Page 5].[Start (Metres)].[All]" dimensionUniqueName="[Table003  Page 5]" displayFolder="" count="0" memberValueDatatype="20" unbalanced="0"/>
    <cacheHierarchy uniqueName="[Table003  Page 5].[Finish (Metres)]" caption="Finish (Metres)" attribute="1" defaultMemberUniqueName="[Table003  Page 5].[Finish (Metres)].[All]" allUniqueName="[Table003  Page 5].[Finish (Metres)].[All]" dimensionUniqueName="[Table003  Page 5]" displayFolder="" count="0" memberValueDatatype="20" unbalanced="0"/>
    <cacheHierarchy uniqueName="[Table003  Page 5].[Length]" caption="Length" attribute="1" defaultMemberUniqueName="[Table003  Page 5].[Length].[All]" allUniqueName="[Table003  Page 5].[Length].[All]" dimensionUniqueName="[Table003  Page 5]" displayFolder="" count="0" memberValueDatatype="20" unbalanced="0"/>
    <cacheHierarchy uniqueName="[Table003  Page 5].[Rail]" caption="Rail" attribute="1" defaultMemberUniqueName="[Table003  Page 5].[Rail].[All]" allUniqueName="[Table003  Page 5].[Rail].[All]" dimensionUniqueName="[Table003  Page 5]" displayFolder="" count="0" memberValueDatatype="130" unbalanced="0"/>
    <cacheHierarchy uniqueName="[Table003  Page 5].[Sleepers]" caption="Sleepers" attribute="1" defaultMemberUniqueName="[Table003  Page 5].[Sleepers].[All]" allUniqueName="[Table003  Page 5].[Sleepers].[All]" dimensionUniqueName="[Table003  Page 5]" displayFolder="" count="0" memberValueDatatype="130" unbalanced="0"/>
    <cacheHierarchy uniqueName="[Table003  Page 5].[Comments]" caption="Comments" attribute="1" defaultMemberUniqueName="[Table003  Page 5].[Comments].[All]" allUniqueName="[Table003  Page 5].[Comments].[All]" dimensionUniqueName="[Table003  Page 5]" displayFolder="" count="0" memberValueDatatype="130" unbalanced="0"/>
    <cacheHierarchy uniqueName="[Table004  Page 6].[Column1]" caption="Column1" attribute="1" defaultMemberUniqueName="[Table004  Page 6].[Column1].[All]" allUniqueName="[Table004  Page 6].[Column1].[All]" dimensionUniqueName="[Table004  Page 6]" displayFolder="" count="0" memberValueDatatype="130" unbalanced="0"/>
    <cacheHierarchy uniqueName="[Table004  Page 6].[Column2]" caption="Column2" attribute="1" defaultMemberUniqueName="[Table004  Page 6].[Column2].[All]" allUniqueName="[Table004  Page 6].[Column2].[All]" dimensionUniqueName="[Table004  Page 6]" displayFolder="" count="0" memberValueDatatype="130" unbalanced="0"/>
    <cacheHierarchy uniqueName="[Table004  Page 6].[Column3]" caption="Column3" attribute="1" defaultMemberUniqueName="[Table004  Page 6].[Column3].[All]" allUniqueName="[Table004  Page 6].[Column3].[All]" dimensionUniqueName="[Table004  Page 6]" displayFolder="" count="0" memberValueDatatype="130" unbalanced="0"/>
    <cacheHierarchy uniqueName="[Table004  Page 6].[Column4]" caption="Column4" attribute="1" defaultMemberUniqueName="[Table004  Page 6].[Column4].[All]" allUniqueName="[Table004  Page 6].[Column4].[All]" dimensionUniqueName="[Table004  Page 6]" displayFolder="" count="0" memberValueDatatype="130" unbalanced="0"/>
    <cacheHierarchy uniqueName="[Table004  Page 6].[Column5]" caption="Column5" attribute="1" defaultMemberUniqueName="[Table004  Page 6].[Column5].[All]" allUniqueName="[Table004  Page 6].[Column5].[All]" dimensionUniqueName="[Table004  Page 6]" displayFolder="" count="0" memberValueDatatype="130" unbalanced="0"/>
    <cacheHierarchy uniqueName="[Table004  Page 6].[Column6]" caption="Column6" attribute="1" defaultMemberUniqueName="[Table004  Page 6].[Column6].[All]" allUniqueName="[Table004  Page 6].[Column6].[All]" dimensionUniqueName="[Table004  Page 6]" displayFolder="" count="0" memberValueDatatype="130" unbalanced="0"/>
    <cacheHierarchy uniqueName="[Table016  Page 14].[Column1]" caption="Column1" attribute="1" defaultMemberUniqueName="[Table016  Page 14].[Column1].[All]" allUniqueName="[Table016  Page 14].[Column1].[All]" dimensionUniqueName="[Table016  Page 14]" displayFolder="" count="0" memberValueDatatype="130" unbalanced="0"/>
    <cacheHierarchy uniqueName="[Table016  Page 14].[Column2]" caption="Column2" attribute="1" defaultMemberUniqueName="[Table016  Page 14].[Column2].[All]" allUniqueName="[Table016  Page 14].[Column2].[All]" dimensionUniqueName="[Table016  Page 14]" displayFolder="" count="0" memberValueDatatype="20" unbalanced="0"/>
    <cacheHierarchy uniqueName="[Table016  Page 14].[Column3]" caption="Column3" attribute="1" defaultMemberUniqueName="[Table016  Page 14].[Column3].[All]" allUniqueName="[Table016  Page 14].[Column3].[All]" dimensionUniqueName="[Table016  Page 14]" displayFolder="" count="0" memberValueDatatype="130" unbalanced="0"/>
    <cacheHierarchy uniqueName="[Table016  Page 14].[Column4]" caption="Column4" attribute="1" time="1" defaultMemberUniqueName="[Table016  Page 14].[Column4].[All]" allUniqueName="[Table016  Page 14].[Column4].[All]" dimensionUniqueName="[Table016  Page 14]" displayFolder="" count="0" memberValueDatatype="7" unbalanced="0"/>
    <cacheHierarchy uniqueName="[Table016  Page 14].[Column5]" caption="Column5" attribute="1" defaultMemberUniqueName="[Table016  Page 14].[Column5].[All]" allUniqueName="[Table016  Page 14].[Column5].[All]" dimensionUniqueName="[Table016  Page 14]" displayFolder="" count="0" memberValueDatatype="130" unbalanced="0"/>
    <cacheHierarchy uniqueName="[Table016  Page 14].[Column6]" caption="Column6" attribute="1" defaultMemberUniqueName="[Table016  Page 14].[Column6].[All]" allUniqueName="[Table016  Page 14].[Column6].[All]" dimensionUniqueName="[Table016  Page 14]" displayFolder="" count="0" memberValueDatatype="130" unbalanced="0"/>
    <cacheHierarchy uniqueName="[Table016  Page 14   2].[Column1]" caption="Column1" attribute="1" defaultMemberUniqueName="[Table016  Page 14   2].[Column1].[All]" allUniqueName="[Table016  Page 14   2].[Column1].[All]" dimensionUniqueName="[Table016  Page 14   2]" displayFolder="" count="0" memberValueDatatype="130" unbalanced="0"/>
    <cacheHierarchy uniqueName="[Table016  Page 14   2].[Column2]" caption="Column2" attribute="1" defaultMemberUniqueName="[Table016  Page 14   2].[Column2].[All]" allUniqueName="[Table016  Page 14   2].[Column2].[All]" dimensionUniqueName="[Table016  Page 14   2]" displayFolder="" count="0" memberValueDatatype="20" unbalanced="0"/>
    <cacheHierarchy uniqueName="[Table016  Page 14   2].[Column3]" caption="Column3" attribute="1" defaultMemberUniqueName="[Table016  Page 14   2].[Column3].[All]" allUniqueName="[Table016  Page 14   2].[Column3].[All]" dimensionUniqueName="[Table016  Page 14   2]" displayFolder="" count="0" memberValueDatatype="130" unbalanced="0"/>
    <cacheHierarchy uniqueName="[Table016  Page 14   2].[Column4]" caption="Column4" attribute="1" time="1" defaultMemberUniqueName="[Table016  Page 14   2].[Column4].[All]" allUniqueName="[Table016  Page 14   2].[Column4].[All]" dimensionUniqueName="[Table016  Page 14   2]" displayFolder="" count="0" memberValueDatatype="7" unbalanced="0"/>
    <cacheHierarchy uniqueName="[Table016  Page 14   2].[Column5]" caption="Column5" attribute="1" defaultMemberUniqueName="[Table016  Page 14   2].[Column5].[All]" allUniqueName="[Table016  Page 14   2].[Column5].[All]" dimensionUniqueName="[Table016  Page 14   2]" displayFolder="" count="0" memberValueDatatype="130" unbalanced="0"/>
    <cacheHierarchy uniqueName="[Table016  Page 14   2].[Column6]" caption="Column6" attribute="1" defaultMemberUniqueName="[Table016  Page 14   2].[Column6].[All]" allUniqueName="[Table016  Page 14   2].[Column6].[All]" dimensionUniqueName="[Table016  Page 14   2]" displayFolder="" count="0" memberValueDatatype="130" unbalanced="0"/>
    <cacheHierarchy uniqueName="[Table017  Page 14].[Column1]" caption="Column1" attribute="1" defaultMemberUniqueName="[Table017  Page 14].[Column1].[All]" allUniqueName="[Table017  Page 14].[Column1].[All]" dimensionUniqueName="[Table017  Page 14]" displayFolder="" count="0" memberValueDatatype="130" unbalanced="0"/>
    <cacheHierarchy uniqueName="[Table017  Page 14].[Column2]" caption="Column2" attribute="1" defaultMemberUniqueName="[Table017  Page 14].[Column2].[All]" allUniqueName="[Table017  Page 14].[Column2].[All]" dimensionUniqueName="[Table017  Page 14]" displayFolder="" count="0" memberValueDatatype="130" unbalanced="0"/>
    <cacheHierarchy uniqueName="[Table017  Page 14].[Column3]" caption="Column3" attribute="1" defaultMemberUniqueName="[Table017  Page 14].[Column3].[All]" allUniqueName="[Table017  Page 14].[Column3].[All]" dimensionUniqueName="[Table017  Page 14]" displayFolder="" count="0" memberValueDatatype="130" unbalanced="0"/>
    <cacheHierarchy uniqueName="[Table017  Page 14].[Column4]" caption="Column4" attribute="1" time="1" defaultMemberUniqueName="[Table017  Page 14].[Column4].[All]" allUniqueName="[Table017  Page 14].[Column4].[All]" dimensionUniqueName="[Table017  Page 14]" displayFolder="" count="0" memberValueDatatype="7" unbalanced="0"/>
    <cacheHierarchy uniqueName="[Table017  Page 14].[Column5]" caption="Column5" attribute="1" defaultMemberUniqueName="[Table017  Page 14].[Column5].[All]" allUniqueName="[Table017  Page 14].[Column5].[All]" dimensionUniqueName="[Table017  Page 14]" displayFolder="" count="0" memberValueDatatype="130" unbalanced="0"/>
    <cacheHierarchy uniqueName="[Table017  Page 14].[Column6]" caption="Column6" attribute="1" defaultMemberUniqueName="[Table017  Page 14].[Column6].[All]" allUniqueName="[Table017  Page 14].[Column6].[All]" dimensionUniqueName="[Table017  Page 14]" displayFolder="" count="0" memberValueDatatype="130" unbalanced="0"/>
    <cacheHierarchy uniqueName="[Table017  Page 14   2].[Column1]" caption="Column1" attribute="1" defaultMemberUniqueName="[Table017  Page 14   2].[Column1].[All]" allUniqueName="[Table017  Page 14   2].[Column1].[All]" dimensionUniqueName="[Table017  Page 14   2]" displayFolder="" count="0" memberValueDatatype="130" unbalanced="0"/>
    <cacheHierarchy uniqueName="[Table017  Page 14   2].[Column2]" caption="Column2" attribute="1" defaultMemberUniqueName="[Table017  Page 14   2].[Column2].[All]" allUniqueName="[Table017  Page 14   2].[Column2].[All]" dimensionUniqueName="[Table017  Page 14   2]" displayFolder="" count="0" memberValueDatatype="130" unbalanced="0"/>
    <cacheHierarchy uniqueName="[Table017  Page 14   2].[Column3]" caption="Column3" attribute="1" defaultMemberUniqueName="[Table017  Page 14   2].[Column3].[All]" allUniqueName="[Table017  Page 14   2].[Column3].[All]" dimensionUniqueName="[Table017  Page 14   2]" displayFolder="" count="0" memberValueDatatype="130" unbalanced="0"/>
    <cacheHierarchy uniqueName="[Table017  Page 14   2].[Column4]" caption="Column4" attribute="1" time="1" defaultMemberUniqueName="[Table017  Page 14   2].[Column4].[All]" allUniqueName="[Table017  Page 14   2].[Column4].[All]" dimensionUniqueName="[Table017  Page 14   2]" displayFolder="" count="0" memberValueDatatype="7" unbalanced="0"/>
    <cacheHierarchy uniqueName="[Table017  Page 14   2].[Column5]" caption="Column5" attribute="1" defaultMemberUniqueName="[Table017  Page 14   2].[Column5].[All]" allUniqueName="[Table017  Page 14   2].[Column5].[All]" dimensionUniqueName="[Table017  Page 14   2]" displayFolder="" count="0" memberValueDatatype="130" unbalanced="0"/>
    <cacheHierarchy uniqueName="[Table017  Page 14   2].[Column6]" caption="Column6" attribute="1" defaultMemberUniqueName="[Table017  Page 14   2].[Column6].[All]" allUniqueName="[Table017  Page 14   2].[Column6].[All]" dimensionUniqueName="[Table017  Page 14   2]" displayFolder="" count="0" memberValueDatatype="130" unbalanced="0"/>
    <cacheHierarchy uniqueName="[Table018  Page 15].[Column1]" caption="Column1" attribute="1" defaultMemberUniqueName="[Table018  Page 15].[Column1].[All]" allUniqueName="[Table018  Page 15].[Column1].[All]" dimensionUniqueName="[Table018  Page 15]" displayFolder="" count="0" memberValueDatatype="130" unbalanced="0"/>
    <cacheHierarchy uniqueName="[Table018  Page 15].[Column2]" caption="Column2" attribute="1" defaultMemberUniqueName="[Table018  Page 15].[Column2].[All]" allUniqueName="[Table018  Page 15].[Column2].[All]" dimensionUniqueName="[Table018  Page 15]" displayFolder="" count="0" memberValueDatatype="20" unbalanced="0"/>
    <cacheHierarchy uniqueName="[Table018  Page 15].[Column3]" caption="Column3" attribute="1" defaultMemberUniqueName="[Table018  Page 15].[Column3].[All]" allUniqueName="[Table018  Page 15].[Column3].[All]" dimensionUniqueName="[Table018  Page 15]" displayFolder="" count="0" memberValueDatatype="130" unbalanced="0"/>
    <cacheHierarchy uniqueName="[Table018  Page 15].[Column4]" caption="Column4" attribute="1" time="1" defaultMemberUniqueName="[Table018  Page 15].[Column4].[All]" allUniqueName="[Table018  Page 15].[Column4].[All]" dimensionUniqueName="[Table018  Page 15]" displayFolder="" count="0" memberValueDatatype="7" unbalanced="0"/>
    <cacheHierarchy uniqueName="[Table018  Page 15].[Column5]" caption="Column5" attribute="1" defaultMemberUniqueName="[Table018  Page 15].[Column5].[All]" allUniqueName="[Table018  Page 15].[Column5].[All]" dimensionUniqueName="[Table018  Page 15]" displayFolder="" count="0" memberValueDatatype="130" unbalanced="0"/>
    <cacheHierarchy uniqueName="[Table018  Page 15].[Column6]" caption="Column6" attribute="1" defaultMemberUniqueName="[Table018  Page 15].[Column6].[All]" allUniqueName="[Table018  Page 15].[Column6].[All]" dimensionUniqueName="[Table018  Page 15]" displayFolder="" count="0" memberValueDatatype="130" unbalanced="0"/>
    <cacheHierarchy uniqueName="[Table018  Page 15   2].[Column1]" caption="Column1" attribute="1" defaultMemberUniqueName="[Table018  Page 15   2].[Column1].[All]" allUniqueName="[Table018  Page 15   2].[Column1].[All]" dimensionUniqueName="[Table018  Page 15   2]" displayFolder="" count="0" memberValueDatatype="130" unbalanced="0"/>
    <cacheHierarchy uniqueName="[Table018  Page 15   2].[Column2]" caption="Column2" attribute="1" defaultMemberUniqueName="[Table018  Page 15   2].[Column2].[All]" allUniqueName="[Table018  Page 15   2].[Column2].[All]" dimensionUniqueName="[Table018  Page 15   2]" displayFolder="" count="0" memberValueDatatype="20" unbalanced="0"/>
    <cacheHierarchy uniqueName="[Table018  Page 15   2].[Column3]" caption="Column3" attribute="1" defaultMemberUniqueName="[Table018  Page 15   2].[Column3].[All]" allUniqueName="[Table018  Page 15   2].[Column3].[All]" dimensionUniqueName="[Table018  Page 15   2]" displayFolder="" count="0" memberValueDatatype="130" unbalanced="0"/>
    <cacheHierarchy uniqueName="[Table018  Page 15   2].[Column4]" caption="Column4" attribute="1" time="1" defaultMemberUniqueName="[Table018  Page 15   2].[Column4].[All]" allUniqueName="[Table018  Page 15   2].[Column4].[All]" dimensionUniqueName="[Table018  Page 15   2]" displayFolder="" count="0" memberValueDatatype="7" unbalanced="0"/>
    <cacheHierarchy uniqueName="[Table018  Page 15   2].[Column5]" caption="Column5" attribute="1" defaultMemberUniqueName="[Table018  Page 15   2].[Column5].[All]" allUniqueName="[Table018  Page 15   2].[Column5].[All]" dimensionUniqueName="[Table018  Page 15   2]" displayFolder="" count="0" memberValueDatatype="130" unbalanced="0"/>
    <cacheHierarchy uniqueName="[Table018  Page 15   2].[Column6]" caption="Column6" attribute="1" defaultMemberUniqueName="[Table018  Page 15   2].[Column6].[All]" allUniqueName="[Table018  Page 15   2].[Column6].[All]" dimensionUniqueName="[Table018  Page 15   2]" displayFolder="" count="0" memberValueDatatype="130" unbalanced="0"/>
    <cacheHierarchy uniqueName="[Table019  Page 15].[Column1]" caption="Column1" attribute="1" defaultMemberUniqueName="[Table019  Page 15].[Column1].[All]" allUniqueName="[Table019  Page 15].[Column1].[All]" dimensionUniqueName="[Table019  Page 15]" displayFolder="" count="0" memberValueDatatype="130" unbalanced="0"/>
    <cacheHierarchy uniqueName="[Table019  Page 15].[Column2]" caption="Column2" attribute="1" defaultMemberUniqueName="[Table019  Page 15].[Column2].[All]" allUniqueName="[Table019  Page 15].[Column2].[All]" dimensionUniqueName="[Table019  Page 15]" displayFolder="" count="0" memberValueDatatype="20" unbalanced="0"/>
    <cacheHierarchy uniqueName="[Table019  Page 15].[Column3]" caption="Column3" attribute="1" defaultMemberUniqueName="[Table019  Page 15].[Column3].[All]" allUniqueName="[Table019  Page 15].[Column3].[All]" dimensionUniqueName="[Table019  Page 15]" displayFolder="" count="0" memberValueDatatype="130" unbalanced="0"/>
    <cacheHierarchy uniqueName="[Table019  Page 15].[Column4]" caption="Column4" attribute="1" defaultMemberUniqueName="[Table019  Page 15].[Column4].[All]" allUniqueName="[Table019  Page 15].[Column4].[All]" dimensionUniqueName="[Table019  Page 15]" displayFolder="" count="0" memberValueDatatype="130" unbalanced="0"/>
    <cacheHierarchy uniqueName="[Table019  Page 15].[Column5]" caption="Column5" attribute="1" defaultMemberUniqueName="[Table019  Page 15].[Column5].[All]" allUniqueName="[Table019  Page 15].[Column5].[All]" dimensionUniqueName="[Table019  Page 15]" displayFolder="" count="0" memberValueDatatype="130" unbalanced="0"/>
    <cacheHierarchy uniqueName="[Table019  Page 15].[Column6]" caption="Column6" attribute="1" defaultMemberUniqueName="[Table019  Page 15].[Column6].[All]" allUniqueName="[Table019  Page 15].[Column6].[All]" dimensionUniqueName="[Table019  Page 15]" displayFolder="" count="0" memberValueDatatype="130" unbalanced="0"/>
    <cacheHierarchy uniqueName="[Table019  Page 15   2].[Column1]" caption="Column1" attribute="1" defaultMemberUniqueName="[Table019  Page 15   2].[Column1].[All]" allUniqueName="[Table019  Page 15   2].[Column1].[All]" dimensionUniqueName="[Table019  Page 15   2]" displayFolder="" count="0" memberValueDatatype="130" unbalanced="0"/>
    <cacheHierarchy uniqueName="[Table019  Page 15   2].[Column2]" caption="Column2" attribute="1" defaultMemberUniqueName="[Table019  Page 15   2].[Column2].[All]" allUniqueName="[Table019  Page 15   2].[Column2].[All]" dimensionUniqueName="[Table019  Page 15   2]" displayFolder="" count="0" memberValueDatatype="20" unbalanced="0"/>
    <cacheHierarchy uniqueName="[Table019  Page 15   2].[Column3]" caption="Column3" attribute="1" defaultMemberUniqueName="[Table019  Page 15   2].[Column3].[All]" allUniqueName="[Table019  Page 15   2].[Column3].[All]" dimensionUniqueName="[Table019  Page 15   2]" displayFolder="" count="0" memberValueDatatype="130" unbalanced="0"/>
    <cacheHierarchy uniqueName="[Table019  Page 15   2].[Column4]" caption="Column4" attribute="1" defaultMemberUniqueName="[Table019  Page 15   2].[Column4].[All]" allUniqueName="[Table019  Page 15   2].[Column4].[All]" dimensionUniqueName="[Table019  Page 15   2]" displayFolder="" count="0" memberValueDatatype="130" unbalanced="0"/>
    <cacheHierarchy uniqueName="[Table019  Page 15   2].[Column5]" caption="Column5" attribute="1" defaultMemberUniqueName="[Table019  Page 15   2].[Column5].[All]" allUniqueName="[Table019  Page 15   2].[Column5].[All]" dimensionUniqueName="[Table019  Page 15   2]" displayFolder="" count="0" memberValueDatatype="130" unbalanced="0"/>
    <cacheHierarchy uniqueName="[Table019  Page 15   2].[Column6]" caption="Column6" attribute="1" defaultMemberUniqueName="[Table019  Page 15   2].[Column6].[All]" allUniqueName="[Table019  Page 15   2].[Column6].[All]" dimensionUniqueName="[Table019  Page 15   2]" displayFolder="" count="0" memberValueDatatype="130" unbalanced="0"/>
    <cacheHierarchy uniqueName="[Table020  Page 16].[Column1]" caption="Column1" attribute="1" defaultMemberUniqueName="[Table020  Page 16].[Column1].[All]" allUniqueName="[Table020  Page 16].[Column1].[All]" dimensionUniqueName="[Table020  Page 16]" displayFolder="" count="0" memberValueDatatype="130" unbalanced="0"/>
    <cacheHierarchy uniqueName="[Table020  Page 16].[Column2]" caption="Column2" attribute="1" defaultMemberUniqueName="[Table020  Page 16].[Column2].[All]" allUniqueName="[Table020  Page 16].[Column2].[All]" dimensionUniqueName="[Table020  Page 16]" displayFolder="" count="0" memberValueDatatype="130" unbalanced="0"/>
    <cacheHierarchy uniqueName="[Table020  Page 16].[Column3]" caption="Column3" attribute="1" defaultMemberUniqueName="[Table020  Page 16].[Column3].[All]" allUniqueName="[Table020  Page 16].[Column3].[All]" dimensionUniqueName="[Table020  Page 16]" displayFolder="" count="0" memberValueDatatype="130" unbalanced="0"/>
    <cacheHierarchy uniqueName="[Table020  Page 16].[Column4]" caption="Column4" attribute="1" defaultMemberUniqueName="[Table020  Page 16].[Column4].[All]" allUniqueName="[Table020  Page 16].[Column4].[All]" dimensionUniqueName="[Table020  Page 16]" displayFolder="" count="0" memberValueDatatype="130" unbalanced="0"/>
    <cacheHierarchy uniqueName="[Table020  Page 16].[Column5]" caption="Column5" attribute="1" defaultMemberUniqueName="[Table020  Page 16].[Column5].[All]" allUniqueName="[Table020  Page 16].[Column5].[All]" dimensionUniqueName="[Table020  Page 16]" displayFolder="" count="0" memberValueDatatype="130" unbalanced="0"/>
    <cacheHierarchy uniqueName="[Table020  Page 16].[Column6]" caption="Column6" attribute="1" defaultMemberUniqueName="[Table020  Page 16].[Column6].[All]" allUniqueName="[Table020  Page 16].[Column6].[All]" dimensionUniqueName="[Table020  Page 16]" displayFolder="" count="0" memberValueDatatype="130" unbalanced="0"/>
    <cacheHierarchy uniqueName="[Table020  Page 16   2].[Column1]" caption="Column1" attribute="1" defaultMemberUniqueName="[Table020  Page 16   2].[Column1].[All]" allUniqueName="[Table020  Page 16   2].[Column1].[All]" dimensionUniqueName="[Table020  Page 16   2]" displayFolder="" count="0" memberValueDatatype="130" unbalanced="0"/>
    <cacheHierarchy uniqueName="[Table020  Page 16   2].[Column2]" caption="Column2" attribute="1" defaultMemberUniqueName="[Table020  Page 16   2].[Column2].[All]" allUniqueName="[Table020  Page 16   2].[Column2].[All]" dimensionUniqueName="[Table020  Page 16   2]" displayFolder="" count="0" memberValueDatatype="130" unbalanced="0"/>
    <cacheHierarchy uniqueName="[Table020  Page 16   2].[Column3]" caption="Column3" attribute="1" defaultMemberUniqueName="[Table020  Page 16   2].[Column3].[All]" allUniqueName="[Table020  Page 16   2].[Column3].[All]" dimensionUniqueName="[Table020  Page 16   2]" displayFolder="" count="0" memberValueDatatype="130" unbalanced="0"/>
    <cacheHierarchy uniqueName="[Table020  Page 16   2].[Column4]" caption="Column4" attribute="1" defaultMemberUniqueName="[Table020  Page 16   2].[Column4].[All]" allUniqueName="[Table020  Page 16   2].[Column4].[All]" dimensionUniqueName="[Table020  Page 16   2]" displayFolder="" count="0" memberValueDatatype="130" unbalanced="0"/>
    <cacheHierarchy uniqueName="[Table020  Page 16   2].[Column5]" caption="Column5" attribute="1" defaultMemberUniqueName="[Table020  Page 16   2].[Column5].[All]" allUniqueName="[Table020  Page 16   2].[Column5].[All]" dimensionUniqueName="[Table020  Page 16   2]" displayFolder="" count="0" memberValueDatatype="130" unbalanced="0"/>
    <cacheHierarchy uniqueName="[Table020  Page 16   2].[Column6]" caption="Column6" attribute="1" defaultMemberUniqueName="[Table020  Page 16   2].[Column6].[All]" allUniqueName="[Table020  Page 16   2].[Column6].[All]" dimensionUniqueName="[Table020  Page 16   2]" displayFolder="" count="0" memberValueDatatype="130" unbalanced="0"/>
    <cacheHierarchy uniqueName="[Table021  Page 16].[Column1]" caption="Column1" attribute="1" defaultMemberUniqueName="[Table021  Page 16].[Column1].[All]" allUniqueName="[Table021  Page 16].[Column1].[All]" dimensionUniqueName="[Table021  Page 16]" displayFolder="" count="0" memberValueDatatype="130" unbalanced="0"/>
    <cacheHierarchy uniqueName="[Table021  Page 16].[Column2]" caption="Column2" attribute="1" defaultMemberUniqueName="[Table021  Page 16].[Column2].[All]" allUniqueName="[Table021  Page 16].[Column2].[All]" dimensionUniqueName="[Table021  Page 16]" displayFolder="" count="0" memberValueDatatype="20" unbalanced="0"/>
    <cacheHierarchy uniqueName="[Table021  Page 16].[Column3]" caption="Column3" attribute="1" defaultMemberUniqueName="[Table021  Page 16].[Column3].[All]" allUniqueName="[Table021  Page 16].[Column3].[All]" dimensionUniqueName="[Table021  Page 16]" displayFolder="" count="0" memberValueDatatype="130" unbalanced="0"/>
    <cacheHierarchy uniqueName="[Table021  Page 16].[Column4]" caption="Column4" attribute="1" defaultMemberUniqueName="[Table021  Page 16].[Column4].[All]" allUniqueName="[Table021  Page 16].[Column4].[All]" dimensionUniqueName="[Table021  Page 16]" displayFolder="" count="0" memberValueDatatype="130" unbalanced="0"/>
    <cacheHierarchy uniqueName="[Table021  Page 16].[Column5]" caption="Column5" attribute="1" defaultMemberUniqueName="[Table021  Page 16].[Column5].[All]" allUniqueName="[Table021  Page 16].[Column5].[All]" dimensionUniqueName="[Table021  Page 16]" displayFolder="" count="0" memberValueDatatype="130" unbalanced="0"/>
    <cacheHierarchy uniqueName="[Table021  Page 16   2].[Column1]" caption="Column1" attribute="1" defaultMemberUniqueName="[Table021  Page 16   2].[Column1].[All]" allUniqueName="[Table021  Page 16   2].[Column1].[All]" dimensionUniqueName="[Table021  Page 16   2]" displayFolder="" count="0" memberValueDatatype="130" unbalanced="0"/>
    <cacheHierarchy uniqueName="[Table021  Page 16   2].[Column2]" caption="Column2" attribute="1" defaultMemberUniqueName="[Table021  Page 16   2].[Column2].[All]" allUniqueName="[Table021  Page 16   2].[Column2].[All]" dimensionUniqueName="[Table021  Page 16   2]" displayFolder="" count="0" memberValueDatatype="20" unbalanced="0"/>
    <cacheHierarchy uniqueName="[Table021  Page 16   2].[Column3]" caption="Column3" attribute="1" defaultMemberUniqueName="[Table021  Page 16   2].[Column3].[All]" allUniqueName="[Table021  Page 16   2].[Column3].[All]" dimensionUniqueName="[Table021  Page 16   2]" displayFolder="" count="0" memberValueDatatype="130" unbalanced="0"/>
    <cacheHierarchy uniqueName="[Table021  Page 16   2].[Column4]" caption="Column4" attribute="1" defaultMemberUniqueName="[Table021  Page 16   2].[Column4].[All]" allUniqueName="[Table021  Page 16   2].[Column4].[All]" dimensionUniqueName="[Table021  Page 16   2]" displayFolder="" count="0" memberValueDatatype="130" unbalanced="0"/>
    <cacheHierarchy uniqueName="[Table021  Page 16   2].[Column5]" caption="Column5" attribute="1" defaultMemberUniqueName="[Table021  Page 16   2].[Column5].[All]" allUniqueName="[Table021  Page 16   2].[Column5].[All]" dimensionUniqueName="[Table021  Page 16   2]" displayFolder="" count="0" memberValueDatatype="130" unbalanced="0"/>
    <cacheHierarchy uniqueName="[Table1].[Port]" caption="Port" attribute="1" defaultMemberUniqueName="[Table1].[Port].[All]" allUniqueName="[Table1].[Port].[All]" dimensionUniqueName="[Table1]" displayFolder="" count="0" memberValueDatatype="130" unbalanced="0"/>
    <cacheHierarchy uniqueName="[Table1].[Location]" caption="Location" attribute="1" defaultMemberUniqueName="[Table1].[Location].[All]" allUniqueName="[Table1].[Location].[All]" dimensionUniqueName="[Table1]" displayFolder="" count="0" memberValueDatatype="130" unbalanced="0"/>
    <cacheHierarchy uniqueName="[Table1].[No]" caption="No" attribute="1" defaultMemberUniqueName="[Table1].[No].[All]" allUniqueName="[Table1].[No].[All]" dimensionUniqueName="[Table1]" displayFolder="" count="0" memberValueDatatype="130" unbalanced="0"/>
    <cacheHierarchy uniqueName="[Table1].[Switches]" caption="Switches" attribute="1" defaultMemberUniqueName="[Table1].[Switches].[All]" allUniqueName="[Table1].[Switches].[All]" dimensionUniqueName="[Table1]" displayFolder="" count="0" memberValueDatatype="130" unbalanced="0"/>
    <cacheHierarchy uniqueName="[Table1].[Crossing]" caption="Crossing" attribute="1" defaultMemberUniqueName="[Table1].[Crossing].[All]" allUniqueName="[Table1].[Crossing].[All]" dimensionUniqueName="[Table1]" displayFolder="" count="0" memberValueDatatype="130" unbalanced="0"/>
    <cacheHierarchy uniqueName="[Table1].[Type]" caption="Type" attribute="1" defaultMemberUniqueName="[Table1].[Type].[All]" allUniqueName="[Table1].[Type].[All]" dimensionUniqueName="[Table1]" displayFolder="" count="0" memberValueDatatype="130" unbalanced="0"/>
    <cacheHierarchy uniqueName="[Table1].[Timbers]" caption="Timbers" attribute="1" defaultMemberUniqueName="[Table1].[Timbers].[All]" allUniqueName="[Table1].[Timbers].[All]" dimensionUniqueName="[Table1]" displayFolder="" count="0" memberValueDatatype="130" unbalanced="0"/>
    <cacheHierarchy uniqueName="[Table1].[Comments]" caption="Comments" attribute="1" defaultMemberUniqueName="[Table1].[Comments].[All]" allUniqueName="[Table1].[Comments].[All]" dimensionUniqueName="[Table1]" displayFolder="" count="0" memberValueDatatype="130" unbalanced="0"/>
    <cacheHierarchy uniqueName="[Measures].[__XL_Count Table016  Page 14]" caption="__XL_Count Table016  Page 14" measure="1" displayFolder="" measureGroup="Table016  Page 14" count="0" hidden="1"/>
    <cacheHierarchy uniqueName="[Measures].[__XL_Count Table018  Page 15]" caption="__XL_Count Table018  Page 15" measure="1" displayFolder="" measureGroup="Table018  Page 15" count="0" hidden="1"/>
    <cacheHierarchy uniqueName="[Measures].[__XL_Count Table019  Page 15]" caption="__XL_Count Table019  Page 15" measure="1" displayFolder="" measureGroup="Table019  Page 15" count="0" hidden="1"/>
    <cacheHierarchy uniqueName="[Measures].[__XL_Count Table020  Page 16]" caption="__XL_Count Table020  Page 16" measure="1" displayFolder="" measureGroup="Table020  Page 16" count="0" hidden="1"/>
    <cacheHierarchy uniqueName="[Measures].[__XL_Count Table017  Page 14]" caption="__XL_Count Table017  Page 14" measure="1" displayFolder="" measureGroup="Table017  Page 14" count="0" hidden="1"/>
    <cacheHierarchy uniqueName="[Measures].[__XL_Count Table021  Page 16]" caption="__XL_Count Table021  Page 16" measure="1" displayFolder="" measureGroup="Table021  Page 16" count="0" hidden="1"/>
    <cacheHierarchy uniqueName="[Measures].[__XL_Count Table016  Page 14   2]" caption="__XL_Count Table016  Page 14   2" measure="1" displayFolder="" measureGroup="Table016  Page 14   2" count="0" hidden="1"/>
    <cacheHierarchy uniqueName="[Measures].[__XL_Count Table017  Page 14   2]" caption="__XL_Count Table017  Page 14   2" measure="1" displayFolder="" measureGroup="Table017  Page 14   2" count="0" hidden="1"/>
    <cacheHierarchy uniqueName="[Measures].[__XL_Count Table018  Page 15   2]" caption="__XL_Count Table018  Page 15   2" measure="1" displayFolder="" measureGroup="Table018  Page 15   2" count="0" hidden="1"/>
    <cacheHierarchy uniqueName="[Measures].[__XL_Count Table019  Page 15   2]" caption="__XL_Count Table019  Page 15   2" measure="1" displayFolder="" measureGroup="Table019  Page 15   2" count="0" hidden="1"/>
    <cacheHierarchy uniqueName="[Measures].[__XL_Count Table020  Page 16   2]" caption="__XL_Count Table020  Page 16   2" measure="1" displayFolder="" measureGroup="Table020  Page 16   2" count="0" hidden="1"/>
    <cacheHierarchy uniqueName="[Measures].[__XL_Count Table021  Page 16   2]" caption="__XL_Count Table021  Page 16   2" measure="1" displayFolder="" measureGroup="Table021  Page 16   2" count="0" hidden="1"/>
    <cacheHierarchy uniqueName="[Measures].[__XL_Count Table003  Page 5]" caption="__XL_Count Table003  Page 5" measure="1" displayFolder="" measureGroup="Table003  Page 5" count="0" hidden="1"/>
    <cacheHierarchy uniqueName="[Measures].[__XL_Count Table004  Page 6]" caption="__XL_Count Table004  Page 6" measure="1" displayFolder="" measureGroup="Table004  Page 6" count="0" hidden="1"/>
    <cacheHierarchy uniqueName="[Measures].[__XL_Count Page005]" caption="__XL_Count Page005" measure="1" displayFolder="" measureGroup="Page005" count="0" hidden="1"/>
    <cacheHierarchy uniqueName="[Measures].[__XL_Count Page006]" caption="__XL_Count Page006" measure="1" displayFolder="" measureGroup="Page006" count="0" hidden="1"/>
    <cacheHierarchy uniqueName="[Measures].[__XL_Count Range]" caption="__XL_Count Range" measure="1" displayFolder="" measureGroup="Range" count="0" hidden="1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um of Length (m)]" caption="Sum of Length (m)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Count of Switches]" caption="Count of Switches" measure="1" displayFolder="" measureGroup="Table1" count="0" hidden="1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Count of Crossing]" caption="Count of Crossing" measure="1" displayFolder="" measureGroup="Table1" count="0" hidden="1">
      <extLst>
        <ext xmlns:x15="http://schemas.microsoft.com/office/spreadsheetml/2010/11/main" uri="{B97F6D7D-B522-45F9-BDA1-12C45D357490}">
          <x15:cacheHierarchy aggregatedColumn="117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19">
    <dimension measure="1" name="Measures" uniqueName="[Measures]" caption="Measures"/>
    <dimension name="Page005" uniqueName="[Page005]" caption="Page005"/>
    <dimension name="Page006" uniqueName="[Page006]" caption="Page006"/>
    <dimension name="Range" uniqueName="[Range]" caption="Range"/>
    <dimension name="Table003  Page 5" uniqueName="[Table003  Page 5]" caption="Table003  Page 5"/>
    <dimension name="Table004  Page 6" uniqueName="[Table004  Page 6]" caption="Table004  Page 6"/>
    <dimension name="Table016  Page 14" uniqueName="[Table016  Page 14]" caption="Table016  Page 14"/>
    <dimension name="Table016  Page 14   2" uniqueName="[Table016  Page 14   2]" caption="Table016  Page 14   2"/>
    <dimension name="Table017  Page 14" uniqueName="[Table017  Page 14]" caption="Table017  Page 14"/>
    <dimension name="Table017  Page 14   2" uniqueName="[Table017  Page 14   2]" caption="Table017  Page 14   2"/>
    <dimension name="Table018  Page 15" uniqueName="[Table018  Page 15]" caption="Table018  Page 15"/>
    <dimension name="Table018  Page 15   2" uniqueName="[Table018  Page 15   2]" caption="Table018  Page 15   2"/>
    <dimension name="Table019  Page 15" uniqueName="[Table019  Page 15]" caption="Table019  Page 15"/>
    <dimension name="Table019  Page 15   2" uniqueName="[Table019  Page 15   2]" caption="Table019  Page 15   2"/>
    <dimension name="Table020  Page 16" uniqueName="[Table020  Page 16]" caption="Table020  Page 16"/>
    <dimension name="Table020  Page 16   2" uniqueName="[Table020  Page 16   2]" caption="Table020  Page 16   2"/>
    <dimension name="Table021  Page 16" uniqueName="[Table021  Page 16]" caption="Table021  Page 16"/>
    <dimension name="Table021  Page 16   2" uniqueName="[Table021  Page 16   2]" caption="Table021  Page 16   2"/>
    <dimension name="Table1" uniqueName="[Table1]" caption="Table1"/>
  </dimensions>
  <measureGroups count="18">
    <measureGroup name="Page005" caption="Page005"/>
    <measureGroup name="Page006" caption="Page006"/>
    <measureGroup name="Range" caption="Range"/>
    <measureGroup name="Table003  Page 5" caption="Table003  Page 5"/>
    <measureGroup name="Table004  Page 6" caption="Table004  Page 6"/>
    <measureGroup name="Table016  Page 14" caption="Table016  Page 14"/>
    <measureGroup name="Table016  Page 14   2" caption="Table016  Page 14   2"/>
    <measureGroup name="Table017  Page 14" caption="Table017  Page 14"/>
    <measureGroup name="Table017  Page 14   2" caption="Table017  Page 14   2"/>
    <measureGroup name="Table018  Page 15" caption="Table018  Page 15"/>
    <measureGroup name="Table018  Page 15   2" caption="Table018  Page 15   2"/>
    <measureGroup name="Table019  Page 15" caption="Table019  Page 15"/>
    <measureGroup name="Table019  Page 15   2" caption="Table019  Page 15   2"/>
    <measureGroup name="Table020  Page 16" caption="Table020  Page 16"/>
    <measureGroup name="Table020  Page 16   2" caption="Table020  Page 16   2"/>
    <measureGroup name="Table021  Page 16" caption="Table021  Page 16"/>
    <measureGroup name="Table021  Page 16   2" caption="Table021  Page 16   2"/>
    <measureGroup name="Table1" caption="Table1"/>
  </measureGroups>
  <maps count="18">
    <map measureGroup="0" dimension="1"/>
    <map measureGroup="1" dimension="2"/>
    <map measureGroup="2" dimension="3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  <map measureGroup="11" dimension="12"/>
    <map measureGroup="12" dimension="13"/>
    <map measureGroup="13" dimension="14"/>
    <map measureGroup="14" dimension="15"/>
    <map measureGroup="15" dimension="16"/>
    <map measureGroup="16" dimension="17"/>
    <map measureGroup="17" dimension="1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5975.553469560182" backgroundQuery="1" createdVersion="8" refreshedVersion="8" minRefreshableVersion="3" recordCount="0" supportSubquery="1" supportAdvancedDrill="1" xr:uid="{BD660C32-50E4-4D64-A94B-6CCEF3355AFC}">
  <cacheSource type="external" connectionId="44"/>
  <cacheFields count="2">
    <cacheField name="[Table1].[Port].[Port]" caption="Port" numFmtId="0" hierarchy="113" level="1">
      <sharedItems count="11">
        <s v="Ayr"/>
        <s v="Barrow-in-Furness"/>
        <s v="Barry"/>
        <s v="Cardiff"/>
        <s v="Grimsby"/>
        <s v="Hams Hall"/>
        <s v="Hull"/>
        <s v="Immingham"/>
        <s v="Newport"/>
        <s v="Southampton"/>
        <s v="Swansea"/>
      </sharedItems>
    </cacheField>
    <cacheField name="[Measures].[Count of Switches]" caption="Count of Switches" numFmtId="0" hierarchy="142" level="32767"/>
  </cacheFields>
  <cacheHierarchies count="145">
    <cacheHierarchy uniqueName="[Page005].[Column1]" caption="Column1" attribute="1" defaultMemberUniqueName="[Page005].[Column1].[All]" allUniqueName="[Page005].[Column1].[All]" dimensionUniqueName="[Page005]" displayFolder="" count="0" memberValueDatatype="130" unbalanced="0"/>
    <cacheHierarchy uniqueName="[Page005].[Column2]" caption="Column2" attribute="1" defaultMemberUniqueName="[Page005].[Column2].[All]" allUniqueName="[Page005].[Column2].[All]" dimensionUniqueName="[Page005]" displayFolder="" count="0" memberValueDatatype="130" unbalanced="0"/>
    <cacheHierarchy uniqueName="[Page005].[Column3]" caption="Column3" attribute="1" defaultMemberUniqueName="[Page005].[Column3].[All]" allUniqueName="[Page005].[Column3].[All]" dimensionUniqueName="[Page005]" displayFolder="" count="0" memberValueDatatype="130" unbalanced="0"/>
    <cacheHierarchy uniqueName="[Page005].[Column4]" caption="Column4" attribute="1" defaultMemberUniqueName="[Page005].[Column4].[All]" allUniqueName="[Page005].[Column4].[All]" dimensionUniqueName="[Page005]" displayFolder="" count="0" memberValueDatatype="130" unbalanced="0"/>
    <cacheHierarchy uniqueName="[Page005].[Column5]" caption="Column5" attribute="1" defaultMemberUniqueName="[Page005].[Column5].[All]" allUniqueName="[Page005].[Column5].[All]" dimensionUniqueName="[Page005]" displayFolder="" count="0" memberValueDatatype="130" unbalanced="0"/>
    <cacheHierarchy uniqueName="[Page005].[Column6]" caption="Column6" attribute="1" defaultMemberUniqueName="[Page005].[Column6].[All]" allUniqueName="[Page005].[Column6].[All]" dimensionUniqueName="[Page005]" displayFolder="" count="0" memberValueDatatype="130" unbalanced="0"/>
    <cacheHierarchy uniqueName="[Page005].[Column7]" caption="Column7" attribute="1" defaultMemberUniqueName="[Page005].[Column7].[All]" allUniqueName="[Page005].[Column7].[All]" dimensionUniqueName="[Page005]" displayFolder="" count="0" memberValueDatatype="130" unbalanced="0"/>
    <cacheHierarchy uniqueName="[Page005].[Column8]" caption="Column8" attribute="1" defaultMemberUniqueName="[Page005].[Column8].[All]" allUniqueName="[Page005].[Column8].[All]" dimensionUniqueName="[Page005]" displayFolder="" count="0" memberValueDatatype="130" unbalanced="0"/>
    <cacheHierarchy uniqueName="[Page006].[Column1]" caption="Column1" attribute="1" defaultMemberUniqueName="[Page006].[Column1].[All]" allUniqueName="[Page006].[Column1].[All]" dimensionUniqueName="[Page006]" displayFolder="" count="0" memberValueDatatype="130" unbalanced="0"/>
    <cacheHierarchy uniqueName="[Page006].[Column2]" caption="Column2" attribute="1" defaultMemberUniqueName="[Page006].[Column2].[All]" allUniqueName="[Page006].[Column2].[All]" dimensionUniqueName="[Page006]" displayFolder="" count="0" memberValueDatatype="130" unbalanced="0"/>
    <cacheHierarchy uniqueName="[Page006].[Column3]" caption="Column3" attribute="1" defaultMemberUniqueName="[Page006].[Column3].[All]" allUniqueName="[Page006].[Column3].[All]" dimensionUniqueName="[Page006]" displayFolder="" count="0" memberValueDatatype="130" unbalanced="0"/>
    <cacheHierarchy uniqueName="[Page006].[Column4]" caption="Column4" attribute="1" defaultMemberUniqueName="[Page006].[Column4].[All]" allUniqueName="[Page006].[Column4].[All]" dimensionUniqueName="[Page006]" displayFolder="" count="0" memberValueDatatype="130" unbalanced="0"/>
    <cacheHierarchy uniqueName="[Page006].[Column5]" caption="Column5" attribute="1" defaultMemberUniqueName="[Page006].[Column5].[All]" allUniqueName="[Page006].[Column5].[All]" dimensionUniqueName="[Page006]" displayFolder="" count="0" memberValueDatatype="130" unbalanced="0"/>
    <cacheHierarchy uniqueName="[Page006].[Column6]" caption="Column6" attribute="1" defaultMemberUniqueName="[Page006].[Column6].[All]" allUniqueName="[Page006].[Column6].[All]" dimensionUniqueName="[Page006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Range].[Port]" caption="Port" attribute="1" defaultMemberUniqueName="[Range].[Port].[All]" allUniqueName="[Range].[Port].[All]" dimensionUniqueName="[Range]" displayFolder="" count="0" memberValueDatatype="130" unbalanced="0"/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0" memberValueDatatype="130" unbalanced="0"/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0" memberValueDatatype="13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0" memberValueDatatype="130" unbalanced="0"/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0" memberValueDatatype="5" unbalanced="0"/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Table003  Page 5].[REF]" caption="REF" attribute="1" defaultMemberUniqueName="[Table003  Page 5].[REF].[All]" allUniqueName="[Table003  Page 5].[REF].[All]" dimensionUniqueName="[Table003  Page 5]" displayFolder="" count="0" memberValueDatatype="130" unbalanced="0"/>
    <cacheHierarchy uniqueName="[Table003  Page 5].[Track section]" caption="Track section" attribute="1" defaultMemberUniqueName="[Table003  Page 5].[Track section].[All]" allUniqueName="[Table003  Page 5].[Track section].[All]" dimensionUniqueName="[Table003  Page 5]" displayFolder="" count="0" memberValueDatatype="130" unbalanced="0"/>
    <cacheHierarchy uniqueName="[Table003  Page 5].[Start (Metres)]" caption="Start (Metres)" attribute="1" defaultMemberUniqueName="[Table003  Page 5].[Start (Metres)].[All]" allUniqueName="[Table003  Page 5].[Start (Metres)].[All]" dimensionUniqueName="[Table003  Page 5]" displayFolder="" count="0" memberValueDatatype="20" unbalanced="0"/>
    <cacheHierarchy uniqueName="[Table003  Page 5].[Finish (Metres)]" caption="Finish (Metres)" attribute="1" defaultMemberUniqueName="[Table003  Page 5].[Finish (Metres)].[All]" allUniqueName="[Table003  Page 5].[Finish (Metres)].[All]" dimensionUniqueName="[Table003  Page 5]" displayFolder="" count="0" memberValueDatatype="20" unbalanced="0"/>
    <cacheHierarchy uniqueName="[Table003  Page 5].[Length]" caption="Length" attribute="1" defaultMemberUniqueName="[Table003  Page 5].[Length].[All]" allUniqueName="[Table003  Page 5].[Length].[All]" dimensionUniqueName="[Table003  Page 5]" displayFolder="" count="0" memberValueDatatype="20" unbalanced="0"/>
    <cacheHierarchy uniqueName="[Table003  Page 5].[Rail]" caption="Rail" attribute="1" defaultMemberUniqueName="[Table003  Page 5].[Rail].[All]" allUniqueName="[Table003  Page 5].[Rail].[All]" dimensionUniqueName="[Table003  Page 5]" displayFolder="" count="0" memberValueDatatype="130" unbalanced="0"/>
    <cacheHierarchy uniqueName="[Table003  Page 5].[Sleepers]" caption="Sleepers" attribute="1" defaultMemberUniqueName="[Table003  Page 5].[Sleepers].[All]" allUniqueName="[Table003  Page 5].[Sleepers].[All]" dimensionUniqueName="[Table003  Page 5]" displayFolder="" count="0" memberValueDatatype="130" unbalanced="0"/>
    <cacheHierarchy uniqueName="[Table003  Page 5].[Comments]" caption="Comments" attribute="1" defaultMemberUniqueName="[Table003  Page 5].[Comments].[All]" allUniqueName="[Table003  Page 5].[Comments].[All]" dimensionUniqueName="[Table003  Page 5]" displayFolder="" count="0" memberValueDatatype="130" unbalanced="0"/>
    <cacheHierarchy uniqueName="[Table004  Page 6].[Column1]" caption="Column1" attribute="1" defaultMemberUniqueName="[Table004  Page 6].[Column1].[All]" allUniqueName="[Table004  Page 6].[Column1].[All]" dimensionUniqueName="[Table004  Page 6]" displayFolder="" count="0" memberValueDatatype="130" unbalanced="0"/>
    <cacheHierarchy uniqueName="[Table004  Page 6].[Column2]" caption="Column2" attribute="1" defaultMemberUniqueName="[Table004  Page 6].[Column2].[All]" allUniqueName="[Table004  Page 6].[Column2].[All]" dimensionUniqueName="[Table004  Page 6]" displayFolder="" count="0" memberValueDatatype="130" unbalanced="0"/>
    <cacheHierarchy uniqueName="[Table004  Page 6].[Column3]" caption="Column3" attribute="1" defaultMemberUniqueName="[Table004  Page 6].[Column3].[All]" allUniqueName="[Table004  Page 6].[Column3].[All]" dimensionUniqueName="[Table004  Page 6]" displayFolder="" count="0" memberValueDatatype="130" unbalanced="0"/>
    <cacheHierarchy uniqueName="[Table004  Page 6].[Column4]" caption="Column4" attribute="1" defaultMemberUniqueName="[Table004  Page 6].[Column4].[All]" allUniqueName="[Table004  Page 6].[Column4].[All]" dimensionUniqueName="[Table004  Page 6]" displayFolder="" count="0" memberValueDatatype="130" unbalanced="0"/>
    <cacheHierarchy uniqueName="[Table004  Page 6].[Column5]" caption="Column5" attribute="1" defaultMemberUniqueName="[Table004  Page 6].[Column5].[All]" allUniqueName="[Table004  Page 6].[Column5].[All]" dimensionUniqueName="[Table004  Page 6]" displayFolder="" count="0" memberValueDatatype="130" unbalanced="0"/>
    <cacheHierarchy uniqueName="[Table004  Page 6].[Column6]" caption="Column6" attribute="1" defaultMemberUniqueName="[Table004  Page 6].[Column6].[All]" allUniqueName="[Table004  Page 6].[Column6].[All]" dimensionUniqueName="[Table004  Page 6]" displayFolder="" count="0" memberValueDatatype="130" unbalanced="0"/>
    <cacheHierarchy uniqueName="[Table016  Page 14].[Column1]" caption="Column1" attribute="1" defaultMemberUniqueName="[Table016  Page 14].[Column1].[All]" allUniqueName="[Table016  Page 14].[Column1].[All]" dimensionUniqueName="[Table016  Page 14]" displayFolder="" count="0" memberValueDatatype="130" unbalanced="0"/>
    <cacheHierarchy uniqueName="[Table016  Page 14].[Column2]" caption="Column2" attribute="1" defaultMemberUniqueName="[Table016  Page 14].[Column2].[All]" allUniqueName="[Table016  Page 14].[Column2].[All]" dimensionUniqueName="[Table016  Page 14]" displayFolder="" count="0" memberValueDatatype="20" unbalanced="0"/>
    <cacheHierarchy uniqueName="[Table016  Page 14].[Column3]" caption="Column3" attribute="1" defaultMemberUniqueName="[Table016  Page 14].[Column3].[All]" allUniqueName="[Table016  Page 14].[Column3].[All]" dimensionUniqueName="[Table016  Page 14]" displayFolder="" count="0" memberValueDatatype="130" unbalanced="0"/>
    <cacheHierarchy uniqueName="[Table016  Page 14].[Column4]" caption="Column4" attribute="1" time="1" defaultMemberUniqueName="[Table016  Page 14].[Column4].[All]" allUniqueName="[Table016  Page 14].[Column4].[All]" dimensionUniqueName="[Table016  Page 14]" displayFolder="" count="0" memberValueDatatype="7" unbalanced="0"/>
    <cacheHierarchy uniqueName="[Table016  Page 14].[Column5]" caption="Column5" attribute="1" defaultMemberUniqueName="[Table016  Page 14].[Column5].[All]" allUniqueName="[Table016  Page 14].[Column5].[All]" dimensionUniqueName="[Table016  Page 14]" displayFolder="" count="0" memberValueDatatype="130" unbalanced="0"/>
    <cacheHierarchy uniqueName="[Table016  Page 14].[Column6]" caption="Column6" attribute="1" defaultMemberUniqueName="[Table016  Page 14].[Column6].[All]" allUniqueName="[Table016  Page 14].[Column6].[All]" dimensionUniqueName="[Table016  Page 14]" displayFolder="" count="0" memberValueDatatype="130" unbalanced="0"/>
    <cacheHierarchy uniqueName="[Table016  Page 14   2].[Column1]" caption="Column1" attribute="1" defaultMemberUniqueName="[Table016  Page 14   2].[Column1].[All]" allUniqueName="[Table016  Page 14   2].[Column1].[All]" dimensionUniqueName="[Table016  Page 14   2]" displayFolder="" count="0" memberValueDatatype="130" unbalanced="0"/>
    <cacheHierarchy uniqueName="[Table016  Page 14   2].[Column2]" caption="Column2" attribute="1" defaultMemberUniqueName="[Table016  Page 14   2].[Column2].[All]" allUniqueName="[Table016  Page 14   2].[Column2].[All]" dimensionUniqueName="[Table016  Page 14   2]" displayFolder="" count="0" memberValueDatatype="20" unbalanced="0"/>
    <cacheHierarchy uniqueName="[Table016  Page 14   2].[Column3]" caption="Column3" attribute="1" defaultMemberUniqueName="[Table016  Page 14   2].[Column3].[All]" allUniqueName="[Table016  Page 14   2].[Column3].[All]" dimensionUniqueName="[Table016  Page 14   2]" displayFolder="" count="0" memberValueDatatype="130" unbalanced="0"/>
    <cacheHierarchy uniqueName="[Table016  Page 14   2].[Column4]" caption="Column4" attribute="1" time="1" defaultMemberUniqueName="[Table016  Page 14   2].[Column4].[All]" allUniqueName="[Table016  Page 14   2].[Column4].[All]" dimensionUniqueName="[Table016  Page 14   2]" displayFolder="" count="0" memberValueDatatype="7" unbalanced="0"/>
    <cacheHierarchy uniqueName="[Table016  Page 14   2].[Column5]" caption="Column5" attribute="1" defaultMemberUniqueName="[Table016  Page 14   2].[Column5].[All]" allUniqueName="[Table016  Page 14   2].[Column5].[All]" dimensionUniqueName="[Table016  Page 14   2]" displayFolder="" count="0" memberValueDatatype="130" unbalanced="0"/>
    <cacheHierarchy uniqueName="[Table016  Page 14   2].[Column6]" caption="Column6" attribute="1" defaultMemberUniqueName="[Table016  Page 14   2].[Column6].[All]" allUniqueName="[Table016  Page 14   2].[Column6].[All]" dimensionUniqueName="[Table016  Page 14   2]" displayFolder="" count="0" memberValueDatatype="130" unbalanced="0"/>
    <cacheHierarchy uniqueName="[Table017  Page 14].[Column1]" caption="Column1" attribute="1" defaultMemberUniqueName="[Table017  Page 14].[Column1].[All]" allUniqueName="[Table017  Page 14].[Column1].[All]" dimensionUniqueName="[Table017  Page 14]" displayFolder="" count="0" memberValueDatatype="130" unbalanced="0"/>
    <cacheHierarchy uniqueName="[Table017  Page 14].[Column2]" caption="Column2" attribute="1" defaultMemberUniqueName="[Table017  Page 14].[Column2].[All]" allUniqueName="[Table017  Page 14].[Column2].[All]" dimensionUniqueName="[Table017  Page 14]" displayFolder="" count="0" memberValueDatatype="130" unbalanced="0"/>
    <cacheHierarchy uniqueName="[Table017  Page 14].[Column3]" caption="Column3" attribute="1" defaultMemberUniqueName="[Table017  Page 14].[Column3].[All]" allUniqueName="[Table017  Page 14].[Column3].[All]" dimensionUniqueName="[Table017  Page 14]" displayFolder="" count="0" memberValueDatatype="130" unbalanced="0"/>
    <cacheHierarchy uniqueName="[Table017  Page 14].[Column4]" caption="Column4" attribute="1" time="1" defaultMemberUniqueName="[Table017  Page 14].[Column4].[All]" allUniqueName="[Table017  Page 14].[Column4].[All]" dimensionUniqueName="[Table017  Page 14]" displayFolder="" count="0" memberValueDatatype="7" unbalanced="0"/>
    <cacheHierarchy uniqueName="[Table017  Page 14].[Column5]" caption="Column5" attribute="1" defaultMemberUniqueName="[Table017  Page 14].[Column5].[All]" allUniqueName="[Table017  Page 14].[Column5].[All]" dimensionUniqueName="[Table017  Page 14]" displayFolder="" count="0" memberValueDatatype="130" unbalanced="0"/>
    <cacheHierarchy uniqueName="[Table017  Page 14].[Column6]" caption="Column6" attribute="1" defaultMemberUniqueName="[Table017  Page 14].[Column6].[All]" allUniqueName="[Table017  Page 14].[Column6].[All]" dimensionUniqueName="[Table017  Page 14]" displayFolder="" count="0" memberValueDatatype="130" unbalanced="0"/>
    <cacheHierarchy uniqueName="[Table017  Page 14   2].[Column1]" caption="Column1" attribute="1" defaultMemberUniqueName="[Table017  Page 14   2].[Column1].[All]" allUniqueName="[Table017  Page 14   2].[Column1].[All]" dimensionUniqueName="[Table017  Page 14   2]" displayFolder="" count="0" memberValueDatatype="130" unbalanced="0"/>
    <cacheHierarchy uniqueName="[Table017  Page 14   2].[Column2]" caption="Column2" attribute="1" defaultMemberUniqueName="[Table017  Page 14   2].[Column2].[All]" allUniqueName="[Table017  Page 14   2].[Column2].[All]" dimensionUniqueName="[Table017  Page 14   2]" displayFolder="" count="0" memberValueDatatype="130" unbalanced="0"/>
    <cacheHierarchy uniqueName="[Table017  Page 14   2].[Column3]" caption="Column3" attribute="1" defaultMemberUniqueName="[Table017  Page 14   2].[Column3].[All]" allUniqueName="[Table017  Page 14   2].[Column3].[All]" dimensionUniqueName="[Table017  Page 14   2]" displayFolder="" count="0" memberValueDatatype="130" unbalanced="0"/>
    <cacheHierarchy uniqueName="[Table017  Page 14   2].[Column4]" caption="Column4" attribute="1" time="1" defaultMemberUniqueName="[Table017  Page 14   2].[Column4].[All]" allUniqueName="[Table017  Page 14   2].[Column4].[All]" dimensionUniqueName="[Table017  Page 14   2]" displayFolder="" count="0" memberValueDatatype="7" unbalanced="0"/>
    <cacheHierarchy uniqueName="[Table017  Page 14   2].[Column5]" caption="Column5" attribute="1" defaultMemberUniqueName="[Table017  Page 14   2].[Column5].[All]" allUniqueName="[Table017  Page 14   2].[Column5].[All]" dimensionUniqueName="[Table017  Page 14   2]" displayFolder="" count="0" memberValueDatatype="130" unbalanced="0"/>
    <cacheHierarchy uniqueName="[Table017  Page 14   2].[Column6]" caption="Column6" attribute="1" defaultMemberUniqueName="[Table017  Page 14   2].[Column6].[All]" allUniqueName="[Table017  Page 14   2].[Column6].[All]" dimensionUniqueName="[Table017  Page 14   2]" displayFolder="" count="0" memberValueDatatype="130" unbalanced="0"/>
    <cacheHierarchy uniqueName="[Table018  Page 15].[Column1]" caption="Column1" attribute="1" defaultMemberUniqueName="[Table018  Page 15].[Column1].[All]" allUniqueName="[Table018  Page 15].[Column1].[All]" dimensionUniqueName="[Table018  Page 15]" displayFolder="" count="0" memberValueDatatype="130" unbalanced="0"/>
    <cacheHierarchy uniqueName="[Table018  Page 15].[Column2]" caption="Column2" attribute="1" defaultMemberUniqueName="[Table018  Page 15].[Column2].[All]" allUniqueName="[Table018  Page 15].[Column2].[All]" dimensionUniqueName="[Table018  Page 15]" displayFolder="" count="0" memberValueDatatype="20" unbalanced="0"/>
    <cacheHierarchy uniqueName="[Table018  Page 15].[Column3]" caption="Column3" attribute="1" defaultMemberUniqueName="[Table018  Page 15].[Column3].[All]" allUniqueName="[Table018  Page 15].[Column3].[All]" dimensionUniqueName="[Table018  Page 15]" displayFolder="" count="0" memberValueDatatype="130" unbalanced="0"/>
    <cacheHierarchy uniqueName="[Table018  Page 15].[Column4]" caption="Column4" attribute="1" time="1" defaultMemberUniqueName="[Table018  Page 15].[Column4].[All]" allUniqueName="[Table018  Page 15].[Column4].[All]" dimensionUniqueName="[Table018  Page 15]" displayFolder="" count="0" memberValueDatatype="7" unbalanced="0"/>
    <cacheHierarchy uniqueName="[Table018  Page 15].[Column5]" caption="Column5" attribute="1" defaultMemberUniqueName="[Table018  Page 15].[Column5].[All]" allUniqueName="[Table018  Page 15].[Column5].[All]" dimensionUniqueName="[Table018  Page 15]" displayFolder="" count="0" memberValueDatatype="130" unbalanced="0"/>
    <cacheHierarchy uniqueName="[Table018  Page 15].[Column6]" caption="Column6" attribute="1" defaultMemberUniqueName="[Table018  Page 15].[Column6].[All]" allUniqueName="[Table018  Page 15].[Column6].[All]" dimensionUniqueName="[Table018  Page 15]" displayFolder="" count="0" memberValueDatatype="130" unbalanced="0"/>
    <cacheHierarchy uniqueName="[Table018  Page 15   2].[Column1]" caption="Column1" attribute="1" defaultMemberUniqueName="[Table018  Page 15   2].[Column1].[All]" allUniqueName="[Table018  Page 15   2].[Column1].[All]" dimensionUniqueName="[Table018  Page 15   2]" displayFolder="" count="0" memberValueDatatype="130" unbalanced="0"/>
    <cacheHierarchy uniqueName="[Table018  Page 15   2].[Column2]" caption="Column2" attribute="1" defaultMemberUniqueName="[Table018  Page 15   2].[Column2].[All]" allUniqueName="[Table018  Page 15   2].[Column2].[All]" dimensionUniqueName="[Table018  Page 15   2]" displayFolder="" count="0" memberValueDatatype="20" unbalanced="0"/>
    <cacheHierarchy uniqueName="[Table018  Page 15   2].[Column3]" caption="Column3" attribute="1" defaultMemberUniqueName="[Table018  Page 15   2].[Column3].[All]" allUniqueName="[Table018  Page 15   2].[Column3].[All]" dimensionUniqueName="[Table018  Page 15   2]" displayFolder="" count="0" memberValueDatatype="130" unbalanced="0"/>
    <cacheHierarchy uniqueName="[Table018  Page 15   2].[Column4]" caption="Column4" attribute="1" time="1" defaultMemberUniqueName="[Table018  Page 15   2].[Column4].[All]" allUniqueName="[Table018  Page 15   2].[Column4].[All]" dimensionUniqueName="[Table018  Page 15   2]" displayFolder="" count="0" memberValueDatatype="7" unbalanced="0"/>
    <cacheHierarchy uniqueName="[Table018  Page 15   2].[Column5]" caption="Column5" attribute="1" defaultMemberUniqueName="[Table018  Page 15   2].[Column5].[All]" allUniqueName="[Table018  Page 15   2].[Column5].[All]" dimensionUniqueName="[Table018  Page 15   2]" displayFolder="" count="0" memberValueDatatype="130" unbalanced="0"/>
    <cacheHierarchy uniqueName="[Table018  Page 15   2].[Column6]" caption="Column6" attribute="1" defaultMemberUniqueName="[Table018  Page 15   2].[Column6].[All]" allUniqueName="[Table018  Page 15   2].[Column6].[All]" dimensionUniqueName="[Table018  Page 15   2]" displayFolder="" count="0" memberValueDatatype="130" unbalanced="0"/>
    <cacheHierarchy uniqueName="[Table019  Page 15].[Column1]" caption="Column1" attribute="1" defaultMemberUniqueName="[Table019  Page 15].[Column1].[All]" allUniqueName="[Table019  Page 15].[Column1].[All]" dimensionUniqueName="[Table019  Page 15]" displayFolder="" count="0" memberValueDatatype="130" unbalanced="0"/>
    <cacheHierarchy uniqueName="[Table019  Page 15].[Column2]" caption="Column2" attribute="1" defaultMemberUniqueName="[Table019  Page 15].[Column2].[All]" allUniqueName="[Table019  Page 15].[Column2].[All]" dimensionUniqueName="[Table019  Page 15]" displayFolder="" count="0" memberValueDatatype="20" unbalanced="0"/>
    <cacheHierarchy uniqueName="[Table019  Page 15].[Column3]" caption="Column3" attribute="1" defaultMemberUniqueName="[Table019  Page 15].[Column3].[All]" allUniqueName="[Table019  Page 15].[Column3].[All]" dimensionUniqueName="[Table019  Page 15]" displayFolder="" count="0" memberValueDatatype="130" unbalanced="0"/>
    <cacheHierarchy uniqueName="[Table019  Page 15].[Column4]" caption="Column4" attribute="1" defaultMemberUniqueName="[Table019  Page 15].[Column4].[All]" allUniqueName="[Table019  Page 15].[Column4].[All]" dimensionUniqueName="[Table019  Page 15]" displayFolder="" count="0" memberValueDatatype="130" unbalanced="0"/>
    <cacheHierarchy uniqueName="[Table019  Page 15].[Column5]" caption="Column5" attribute="1" defaultMemberUniqueName="[Table019  Page 15].[Column5].[All]" allUniqueName="[Table019  Page 15].[Column5].[All]" dimensionUniqueName="[Table019  Page 15]" displayFolder="" count="0" memberValueDatatype="130" unbalanced="0"/>
    <cacheHierarchy uniqueName="[Table019  Page 15].[Column6]" caption="Column6" attribute="1" defaultMemberUniqueName="[Table019  Page 15].[Column6].[All]" allUniqueName="[Table019  Page 15].[Column6].[All]" dimensionUniqueName="[Table019  Page 15]" displayFolder="" count="0" memberValueDatatype="130" unbalanced="0"/>
    <cacheHierarchy uniqueName="[Table019  Page 15   2].[Column1]" caption="Column1" attribute="1" defaultMemberUniqueName="[Table019  Page 15   2].[Column1].[All]" allUniqueName="[Table019  Page 15   2].[Column1].[All]" dimensionUniqueName="[Table019  Page 15   2]" displayFolder="" count="0" memberValueDatatype="130" unbalanced="0"/>
    <cacheHierarchy uniqueName="[Table019  Page 15   2].[Column2]" caption="Column2" attribute="1" defaultMemberUniqueName="[Table019  Page 15   2].[Column2].[All]" allUniqueName="[Table019  Page 15   2].[Column2].[All]" dimensionUniqueName="[Table019  Page 15   2]" displayFolder="" count="0" memberValueDatatype="20" unbalanced="0"/>
    <cacheHierarchy uniqueName="[Table019  Page 15   2].[Column3]" caption="Column3" attribute="1" defaultMemberUniqueName="[Table019  Page 15   2].[Column3].[All]" allUniqueName="[Table019  Page 15   2].[Column3].[All]" dimensionUniqueName="[Table019  Page 15   2]" displayFolder="" count="0" memberValueDatatype="130" unbalanced="0"/>
    <cacheHierarchy uniqueName="[Table019  Page 15   2].[Column4]" caption="Column4" attribute="1" defaultMemberUniqueName="[Table019  Page 15   2].[Column4].[All]" allUniqueName="[Table019  Page 15   2].[Column4].[All]" dimensionUniqueName="[Table019  Page 15   2]" displayFolder="" count="0" memberValueDatatype="130" unbalanced="0"/>
    <cacheHierarchy uniqueName="[Table019  Page 15   2].[Column5]" caption="Column5" attribute="1" defaultMemberUniqueName="[Table019  Page 15   2].[Column5].[All]" allUniqueName="[Table019  Page 15   2].[Column5].[All]" dimensionUniqueName="[Table019  Page 15   2]" displayFolder="" count="0" memberValueDatatype="130" unbalanced="0"/>
    <cacheHierarchy uniqueName="[Table019  Page 15   2].[Column6]" caption="Column6" attribute="1" defaultMemberUniqueName="[Table019  Page 15   2].[Column6].[All]" allUniqueName="[Table019  Page 15   2].[Column6].[All]" dimensionUniqueName="[Table019  Page 15   2]" displayFolder="" count="0" memberValueDatatype="130" unbalanced="0"/>
    <cacheHierarchy uniqueName="[Table020  Page 16].[Column1]" caption="Column1" attribute="1" defaultMemberUniqueName="[Table020  Page 16].[Column1].[All]" allUniqueName="[Table020  Page 16].[Column1].[All]" dimensionUniqueName="[Table020  Page 16]" displayFolder="" count="0" memberValueDatatype="130" unbalanced="0"/>
    <cacheHierarchy uniqueName="[Table020  Page 16].[Column2]" caption="Column2" attribute="1" defaultMemberUniqueName="[Table020  Page 16].[Column2].[All]" allUniqueName="[Table020  Page 16].[Column2].[All]" dimensionUniqueName="[Table020  Page 16]" displayFolder="" count="0" memberValueDatatype="130" unbalanced="0"/>
    <cacheHierarchy uniqueName="[Table020  Page 16].[Column3]" caption="Column3" attribute="1" defaultMemberUniqueName="[Table020  Page 16].[Column3].[All]" allUniqueName="[Table020  Page 16].[Column3].[All]" dimensionUniqueName="[Table020  Page 16]" displayFolder="" count="0" memberValueDatatype="130" unbalanced="0"/>
    <cacheHierarchy uniqueName="[Table020  Page 16].[Column4]" caption="Column4" attribute="1" defaultMemberUniqueName="[Table020  Page 16].[Column4].[All]" allUniqueName="[Table020  Page 16].[Column4].[All]" dimensionUniqueName="[Table020  Page 16]" displayFolder="" count="0" memberValueDatatype="130" unbalanced="0"/>
    <cacheHierarchy uniqueName="[Table020  Page 16].[Column5]" caption="Column5" attribute="1" defaultMemberUniqueName="[Table020  Page 16].[Column5].[All]" allUniqueName="[Table020  Page 16].[Column5].[All]" dimensionUniqueName="[Table020  Page 16]" displayFolder="" count="0" memberValueDatatype="130" unbalanced="0"/>
    <cacheHierarchy uniqueName="[Table020  Page 16].[Column6]" caption="Column6" attribute="1" defaultMemberUniqueName="[Table020  Page 16].[Column6].[All]" allUniqueName="[Table020  Page 16].[Column6].[All]" dimensionUniqueName="[Table020  Page 16]" displayFolder="" count="0" memberValueDatatype="130" unbalanced="0"/>
    <cacheHierarchy uniqueName="[Table020  Page 16   2].[Column1]" caption="Column1" attribute="1" defaultMemberUniqueName="[Table020  Page 16   2].[Column1].[All]" allUniqueName="[Table020  Page 16   2].[Column1].[All]" dimensionUniqueName="[Table020  Page 16   2]" displayFolder="" count="0" memberValueDatatype="130" unbalanced="0"/>
    <cacheHierarchy uniqueName="[Table020  Page 16   2].[Column2]" caption="Column2" attribute="1" defaultMemberUniqueName="[Table020  Page 16   2].[Column2].[All]" allUniqueName="[Table020  Page 16   2].[Column2].[All]" dimensionUniqueName="[Table020  Page 16   2]" displayFolder="" count="0" memberValueDatatype="130" unbalanced="0"/>
    <cacheHierarchy uniqueName="[Table020  Page 16   2].[Column3]" caption="Column3" attribute="1" defaultMemberUniqueName="[Table020  Page 16   2].[Column3].[All]" allUniqueName="[Table020  Page 16   2].[Column3].[All]" dimensionUniqueName="[Table020  Page 16   2]" displayFolder="" count="0" memberValueDatatype="130" unbalanced="0"/>
    <cacheHierarchy uniqueName="[Table020  Page 16   2].[Column4]" caption="Column4" attribute="1" defaultMemberUniqueName="[Table020  Page 16   2].[Column4].[All]" allUniqueName="[Table020  Page 16   2].[Column4].[All]" dimensionUniqueName="[Table020  Page 16   2]" displayFolder="" count="0" memberValueDatatype="130" unbalanced="0"/>
    <cacheHierarchy uniqueName="[Table020  Page 16   2].[Column5]" caption="Column5" attribute="1" defaultMemberUniqueName="[Table020  Page 16   2].[Column5].[All]" allUniqueName="[Table020  Page 16   2].[Column5].[All]" dimensionUniqueName="[Table020  Page 16   2]" displayFolder="" count="0" memberValueDatatype="130" unbalanced="0"/>
    <cacheHierarchy uniqueName="[Table020  Page 16   2].[Column6]" caption="Column6" attribute="1" defaultMemberUniqueName="[Table020  Page 16   2].[Column6].[All]" allUniqueName="[Table020  Page 16   2].[Column6].[All]" dimensionUniqueName="[Table020  Page 16   2]" displayFolder="" count="0" memberValueDatatype="130" unbalanced="0"/>
    <cacheHierarchy uniqueName="[Table021  Page 16].[Column1]" caption="Column1" attribute="1" defaultMemberUniqueName="[Table021  Page 16].[Column1].[All]" allUniqueName="[Table021  Page 16].[Column1].[All]" dimensionUniqueName="[Table021  Page 16]" displayFolder="" count="0" memberValueDatatype="130" unbalanced="0"/>
    <cacheHierarchy uniqueName="[Table021  Page 16].[Column2]" caption="Column2" attribute="1" defaultMemberUniqueName="[Table021  Page 16].[Column2].[All]" allUniqueName="[Table021  Page 16].[Column2].[All]" dimensionUniqueName="[Table021  Page 16]" displayFolder="" count="0" memberValueDatatype="20" unbalanced="0"/>
    <cacheHierarchy uniqueName="[Table021  Page 16].[Column3]" caption="Column3" attribute="1" defaultMemberUniqueName="[Table021  Page 16].[Column3].[All]" allUniqueName="[Table021  Page 16].[Column3].[All]" dimensionUniqueName="[Table021  Page 16]" displayFolder="" count="0" memberValueDatatype="130" unbalanced="0"/>
    <cacheHierarchy uniqueName="[Table021  Page 16].[Column4]" caption="Column4" attribute="1" defaultMemberUniqueName="[Table021  Page 16].[Column4].[All]" allUniqueName="[Table021  Page 16].[Column4].[All]" dimensionUniqueName="[Table021  Page 16]" displayFolder="" count="0" memberValueDatatype="130" unbalanced="0"/>
    <cacheHierarchy uniqueName="[Table021  Page 16].[Column5]" caption="Column5" attribute="1" defaultMemberUniqueName="[Table021  Page 16].[Column5].[All]" allUniqueName="[Table021  Page 16].[Column5].[All]" dimensionUniqueName="[Table021  Page 16]" displayFolder="" count="0" memberValueDatatype="130" unbalanced="0"/>
    <cacheHierarchy uniqueName="[Table021  Page 16   2].[Column1]" caption="Column1" attribute="1" defaultMemberUniqueName="[Table021  Page 16   2].[Column1].[All]" allUniqueName="[Table021  Page 16   2].[Column1].[All]" dimensionUniqueName="[Table021  Page 16   2]" displayFolder="" count="0" memberValueDatatype="130" unbalanced="0"/>
    <cacheHierarchy uniqueName="[Table021  Page 16   2].[Column2]" caption="Column2" attribute="1" defaultMemberUniqueName="[Table021  Page 16   2].[Column2].[All]" allUniqueName="[Table021  Page 16   2].[Column2].[All]" dimensionUniqueName="[Table021  Page 16   2]" displayFolder="" count="0" memberValueDatatype="20" unbalanced="0"/>
    <cacheHierarchy uniqueName="[Table021  Page 16   2].[Column3]" caption="Column3" attribute="1" defaultMemberUniqueName="[Table021  Page 16   2].[Column3].[All]" allUniqueName="[Table021  Page 16   2].[Column3].[All]" dimensionUniqueName="[Table021  Page 16   2]" displayFolder="" count="0" memberValueDatatype="130" unbalanced="0"/>
    <cacheHierarchy uniqueName="[Table021  Page 16   2].[Column4]" caption="Column4" attribute="1" defaultMemberUniqueName="[Table021  Page 16   2].[Column4].[All]" allUniqueName="[Table021  Page 16   2].[Column4].[All]" dimensionUniqueName="[Table021  Page 16   2]" displayFolder="" count="0" memberValueDatatype="130" unbalanced="0"/>
    <cacheHierarchy uniqueName="[Table021  Page 16   2].[Column5]" caption="Column5" attribute="1" defaultMemberUniqueName="[Table021  Page 16   2].[Column5].[All]" allUniqueName="[Table021  Page 16   2].[Column5].[All]" dimensionUniqueName="[Table021  Page 16   2]" displayFolder="" count="0" memberValueDatatype="130" unbalanced="0"/>
    <cacheHierarchy uniqueName="[Table1].[Port]" caption="Port" attribute="1" defaultMemberUniqueName="[Table1].[Port].[All]" allUniqueName="[Table1].[Port].[All]" dimensionUniqueName="[Table1]" displayFolder="" count="2" memberValueDatatype="130" unbalanced="0">
      <fieldsUsage count="2">
        <fieldUsage x="-1"/>
        <fieldUsage x="0"/>
      </fieldsUsage>
    </cacheHierarchy>
    <cacheHierarchy uniqueName="[Table1].[Location]" caption="Location" attribute="1" defaultMemberUniqueName="[Table1].[Location].[All]" allUniqueName="[Table1].[Location].[All]" dimensionUniqueName="[Table1]" displayFolder="" count="0" memberValueDatatype="130" unbalanced="0"/>
    <cacheHierarchy uniqueName="[Table1].[No]" caption="No" attribute="1" defaultMemberUniqueName="[Table1].[No].[All]" allUniqueName="[Table1].[No].[All]" dimensionUniqueName="[Table1]" displayFolder="" count="0" memberValueDatatype="130" unbalanced="0"/>
    <cacheHierarchy uniqueName="[Table1].[Switches]" caption="Switches" attribute="1" defaultMemberUniqueName="[Table1].[Switches].[All]" allUniqueName="[Table1].[Switches].[All]" dimensionUniqueName="[Table1]" displayFolder="" count="0" memberValueDatatype="130" unbalanced="0"/>
    <cacheHierarchy uniqueName="[Table1].[Crossing]" caption="Crossing" attribute="1" defaultMemberUniqueName="[Table1].[Crossing].[All]" allUniqueName="[Table1].[Crossing].[All]" dimensionUniqueName="[Table1]" displayFolder="" count="0" memberValueDatatype="130" unbalanced="0"/>
    <cacheHierarchy uniqueName="[Table1].[Type]" caption="Type" attribute="1" defaultMemberUniqueName="[Table1].[Type].[All]" allUniqueName="[Table1].[Type].[All]" dimensionUniqueName="[Table1]" displayFolder="" count="0" memberValueDatatype="130" unbalanced="0"/>
    <cacheHierarchy uniqueName="[Table1].[Timbers]" caption="Timbers" attribute="1" defaultMemberUniqueName="[Table1].[Timbers].[All]" allUniqueName="[Table1].[Timbers].[All]" dimensionUniqueName="[Table1]" displayFolder="" count="0" memberValueDatatype="130" unbalanced="0"/>
    <cacheHierarchy uniqueName="[Table1].[Comments]" caption="Comments" attribute="1" defaultMemberUniqueName="[Table1].[Comments].[All]" allUniqueName="[Table1].[Comments].[All]" dimensionUniqueName="[Table1]" displayFolder="" count="0" memberValueDatatype="130" unbalanced="0"/>
    <cacheHierarchy uniqueName="[Measures].[__XL_Count Table016  Page 14]" caption="__XL_Count Table016  Page 14" measure="1" displayFolder="" measureGroup="Table016  Page 14" count="0" hidden="1"/>
    <cacheHierarchy uniqueName="[Measures].[__XL_Count Table018  Page 15]" caption="__XL_Count Table018  Page 15" measure="1" displayFolder="" measureGroup="Table018  Page 15" count="0" hidden="1"/>
    <cacheHierarchy uniqueName="[Measures].[__XL_Count Table019  Page 15]" caption="__XL_Count Table019  Page 15" measure="1" displayFolder="" measureGroup="Table019  Page 15" count="0" hidden="1"/>
    <cacheHierarchy uniqueName="[Measures].[__XL_Count Table020  Page 16]" caption="__XL_Count Table020  Page 16" measure="1" displayFolder="" measureGroup="Table020  Page 16" count="0" hidden="1"/>
    <cacheHierarchy uniqueName="[Measures].[__XL_Count Table017  Page 14]" caption="__XL_Count Table017  Page 14" measure="1" displayFolder="" measureGroup="Table017  Page 14" count="0" hidden="1"/>
    <cacheHierarchy uniqueName="[Measures].[__XL_Count Table021  Page 16]" caption="__XL_Count Table021  Page 16" measure="1" displayFolder="" measureGroup="Table021  Page 16" count="0" hidden="1"/>
    <cacheHierarchy uniqueName="[Measures].[__XL_Count Table016  Page 14   2]" caption="__XL_Count Table016  Page 14   2" measure="1" displayFolder="" measureGroup="Table016  Page 14   2" count="0" hidden="1"/>
    <cacheHierarchy uniqueName="[Measures].[__XL_Count Table017  Page 14   2]" caption="__XL_Count Table017  Page 14   2" measure="1" displayFolder="" measureGroup="Table017  Page 14   2" count="0" hidden="1"/>
    <cacheHierarchy uniqueName="[Measures].[__XL_Count Table018  Page 15   2]" caption="__XL_Count Table018  Page 15   2" measure="1" displayFolder="" measureGroup="Table018  Page 15   2" count="0" hidden="1"/>
    <cacheHierarchy uniqueName="[Measures].[__XL_Count Table019  Page 15   2]" caption="__XL_Count Table019  Page 15   2" measure="1" displayFolder="" measureGroup="Table019  Page 15   2" count="0" hidden="1"/>
    <cacheHierarchy uniqueName="[Measures].[__XL_Count Table020  Page 16   2]" caption="__XL_Count Table020  Page 16   2" measure="1" displayFolder="" measureGroup="Table020  Page 16   2" count="0" hidden="1"/>
    <cacheHierarchy uniqueName="[Measures].[__XL_Count Table021  Page 16   2]" caption="__XL_Count Table021  Page 16   2" measure="1" displayFolder="" measureGroup="Table021  Page 16   2" count="0" hidden="1"/>
    <cacheHierarchy uniqueName="[Measures].[__XL_Count Table003  Page 5]" caption="__XL_Count Table003  Page 5" measure="1" displayFolder="" measureGroup="Table003  Page 5" count="0" hidden="1"/>
    <cacheHierarchy uniqueName="[Measures].[__XL_Count Table004  Page 6]" caption="__XL_Count Table004  Page 6" measure="1" displayFolder="" measureGroup="Table004  Page 6" count="0" hidden="1"/>
    <cacheHierarchy uniqueName="[Measures].[__XL_Count Page005]" caption="__XL_Count Page005" measure="1" displayFolder="" measureGroup="Page005" count="0" hidden="1"/>
    <cacheHierarchy uniqueName="[Measures].[__XL_Count Page006]" caption="__XL_Count Page006" measure="1" displayFolder="" measureGroup="Page006" count="0" hidden="1"/>
    <cacheHierarchy uniqueName="[Measures].[__XL_Count Range]" caption="__XL_Count Range" measure="1" displayFolder="" measureGroup="Range" count="0" hidden="1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Sum of Length (m)]" caption="Sum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25"/>
        </ext>
      </extLst>
    </cacheHierarchy>
    <cacheHierarchy uniqueName="[Measures].[Count of Switches]" caption="Count of Switches" measure="1" displayFolder="" measureGroup="Table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Count of Crossing]" caption="Count of Crossing" measure="1" displayFolder="" measureGroup="Table1" count="0" hidden="1">
      <extLst>
        <ext xmlns:x15="http://schemas.microsoft.com/office/spreadsheetml/2010/11/main" uri="{B97F6D7D-B522-45F9-BDA1-12C45D357490}">
          <x15:cacheHierarchy aggregatedColumn="117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19">
    <dimension measure="1" name="Measures" uniqueName="[Measures]" caption="Measures"/>
    <dimension name="Page005" uniqueName="[Page005]" caption="Page005"/>
    <dimension name="Page006" uniqueName="[Page006]" caption="Page006"/>
    <dimension name="Range" uniqueName="[Range]" caption="Range"/>
    <dimension name="Table003  Page 5" uniqueName="[Table003  Page 5]" caption="Table003  Page 5"/>
    <dimension name="Table004  Page 6" uniqueName="[Table004  Page 6]" caption="Table004  Page 6"/>
    <dimension name="Table016  Page 14" uniqueName="[Table016  Page 14]" caption="Table016  Page 14"/>
    <dimension name="Table016  Page 14   2" uniqueName="[Table016  Page 14   2]" caption="Table016  Page 14   2"/>
    <dimension name="Table017  Page 14" uniqueName="[Table017  Page 14]" caption="Table017  Page 14"/>
    <dimension name="Table017  Page 14   2" uniqueName="[Table017  Page 14   2]" caption="Table017  Page 14   2"/>
    <dimension name="Table018  Page 15" uniqueName="[Table018  Page 15]" caption="Table018  Page 15"/>
    <dimension name="Table018  Page 15   2" uniqueName="[Table018  Page 15   2]" caption="Table018  Page 15   2"/>
    <dimension name="Table019  Page 15" uniqueName="[Table019  Page 15]" caption="Table019  Page 15"/>
    <dimension name="Table019  Page 15   2" uniqueName="[Table019  Page 15   2]" caption="Table019  Page 15   2"/>
    <dimension name="Table020  Page 16" uniqueName="[Table020  Page 16]" caption="Table020  Page 16"/>
    <dimension name="Table020  Page 16   2" uniqueName="[Table020  Page 16   2]" caption="Table020  Page 16   2"/>
    <dimension name="Table021  Page 16" uniqueName="[Table021  Page 16]" caption="Table021  Page 16"/>
    <dimension name="Table021  Page 16   2" uniqueName="[Table021  Page 16   2]" caption="Table021  Page 16   2"/>
    <dimension name="Table1" uniqueName="[Table1]" caption="Table1"/>
  </dimensions>
  <measureGroups count="18">
    <measureGroup name="Page005" caption="Page005"/>
    <measureGroup name="Page006" caption="Page006"/>
    <measureGroup name="Range" caption="Range"/>
    <measureGroup name="Table003  Page 5" caption="Table003  Page 5"/>
    <measureGroup name="Table004  Page 6" caption="Table004  Page 6"/>
    <measureGroup name="Table016  Page 14" caption="Table016  Page 14"/>
    <measureGroup name="Table016  Page 14   2" caption="Table016  Page 14   2"/>
    <measureGroup name="Table017  Page 14" caption="Table017  Page 14"/>
    <measureGroup name="Table017  Page 14   2" caption="Table017  Page 14   2"/>
    <measureGroup name="Table018  Page 15" caption="Table018  Page 15"/>
    <measureGroup name="Table018  Page 15   2" caption="Table018  Page 15   2"/>
    <measureGroup name="Table019  Page 15" caption="Table019  Page 15"/>
    <measureGroup name="Table019  Page 15   2" caption="Table019  Page 15   2"/>
    <measureGroup name="Table020  Page 16" caption="Table020  Page 16"/>
    <measureGroup name="Table020  Page 16   2" caption="Table020  Page 16   2"/>
    <measureGroup name="Table021  Page 16" caption="Table021  Page 16"/>
    <measureGroup name="Table021  Page 16   2" caption="Table021  Page 16   2"/>
    <measureGroup name="Table1" caption="Table1"/>
  </measureGroups>
  <maps count="18">
    <map measureGroup="0" dimension="1"/>
    <map measureGroup="1" dimension="2"/>
    <map measureGroup="2" dimension="3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  <map measureGroup="11" dimension="12"/>
    <map measureGroup="12" dimension="13"/>
    <map measureGroup="13" dimension="14"/>
    <map measureGroup="14" dimension="15"/>
    <map measureGroup="15" dimension="16"/>
    <map measureGroup="16" dimension="17"/>
    <map measureGroup="17" dimension="1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Humber"/>
    <x v="0"/>
    <m/>
    <x v="0"/>
    <s v="t/o RT1"/>
    <m/>
    <m/>
    <s v="RH"/>
    <s v="Embedded"/>
    <s v="To RT2 &amp; 3 Clipped out, not in use"/>
  </r>
  <r>
    <s v="Humber"/>
    <x v="0"/>
    <m/>
    <x v="0"/>
    <s v="t/o SB2"/>
    <m/>
    <m/>
    <s v="RH"/>
    <s v="Timber"/>
    <s v="To WBN3 &amp; 3. Out of use"/>
  </r>
  <r>
    <s v="Humber"/>
    <x v="0"/>
    <m/>
    <x v="0"/>
    <s v="t/o WDS1"/>
    <m/>
    <m/>
    <s v="LH"/>
    <s v="Embedded"/>
    <s v="To WDS 2 &amp; 3"/>
  </r>
  <r>
    <s v="Humber"/>
    <x v="0"/>
    <m/>
    <x v="0"/>
    <s v="t/o WDS2"/>
    <m/>
    <m/>
    <s v="LH"/>
    <s v="Embedded"/>
    <s v="Crossover with WDS3"/>
  </r>
  <r>
    <s v="Humber"/>
    <x v="0"/>
    <m/>
    <x v="0"/>
    <s v="t/o WDS3"/>
    <m/>
    <m/>
    <s v="LH"/>
    <s v="Embedded"/>
    <s v="Crossover with WDS2"/>
  </r>
  <r>
    <s v="Humber"/>
    <x v="1"/>
    <m/>
    <x v="1"/>
    <n v="1"/>
    <s v="B"/>
    <s v="1 in 8"/>
    <s v="LH"/>
    <s v="Good"/>
    <s v="Lever box seized"/>
  </r>
  <r>
    <s v="Humber"/>
    <x v="1"/>
    <m/>
    <x v="1"/>
    <n v="2"/>
    <s v="B"/>
    <s v="1 in 8"/>
    <s v="RH"/>
    <s v="Some damaged"/>
    <s v="Broken chair, damaged timber, bent stretcher bars, turnout clipped out."/>
  </r>
  <r>
    <s v="Humber"/>
    <x v="1"/>
    <m/>
    <x v="1"/>
    <n v="3"/>
    <s v="B"/>
    <s v="1 in 8"/>
    <s v="RH"/>
    <s v="Good"/>
    <s v="Seized Lever Box, worn switch blade, broken chairs, bent stretcher bar"/>
  </r>
  <r>
    <s v="Humber"/>
    <x v="1"/>
    <m/>
    <x v="1"/>
    <n v="4"/>
    <s v="D?"/>
    <s v="1 in 12"/>
    <s v="RH"/>
    <s v="1 damaged"/>
    <s v="Lever Seized Box, missing chair, damaged timber "/>
  </r>
  <r>
    <s v="Humber"/>
    <x v="2"/>
    <s v="Arrival &amp; departure"/>
    <x v="1"/>
    <n v="1"/>
    <s v="B"/>
    <s v="1 in 8"/>
    <s v="Left Hand"/>
    <s v="Timber"/>
    <s v="Entrance to No 3 Quay"/>
  </r>
  <r>
    <s v="Humber"/>
    <x v="2"/>
    <s v="Arrival &amp; departure"/>
    <x v="1"/>
    <n v="2"/>
    <s v="B"/>
    <s v="1 in 8"/>
    <s v="Right Hand"/>
    <s v="Timber"/>
    <s v="Arrival and departure line crossover"/>
  </r>
  <r>
    <s v="Humber"/>
    <x v="2"/>
    <s v="Arrival &amp; departure"/>
    <x v="1"/>
    <n v="3"/>
    <s v="B"/>
    <s v="1 in 8"/>
    <s v="Right Hand"/>
    <s v="Timber"/>
    <s v="Arrival and departure line crossover"/>
  </r>
  <r>
    <s v="Humber"/>
    <x v="2"/>
    <s v="Biomass"/>
    <x v="1"/>
    <n v="4"/>
    <s v="B"/>
    <s v="1 in 8"/>
    <s v="Right Hand"/>
    <s v="Timber"/>
    <s v="Entrance to biomass hopper line"/>
  </r>
  <r>
    <s v="Humber"/>
    <x v="2"/>
    <s v="Arrival &amp; departure"/>
    <x v="1"/>
    <n v="5"/>
    <s v="B"/>
    <s v="1 in 8"/>
    <s v="Right Hand"/>
    <s v="Timber"/>
    <s v="Arrival and departure line crossover"/>
  </r>
  <r>
    <s v="Humber"/>
    <x v="2"/>
    <s v="Arrival &amp; departure"/>
    <x v="1"/>
    <n v="6"/>
    <s v="B"/>
    <s v="1 in 8"/>
    <s v="Right Hand"/>
    <s v="Timber"/>
    <s v="Arrival and departure line crossover"/>
  </r>
  <r>
    <s v="Humber"/>
    <x v="2"/>
    <s v="Crossover"/>
    <x v="1"/>
    <n v="7"/>
    <s v="B"/>
    <s v="1 in 8"/>
    <s v="Right Hand"/>
    <s v="Timber"/>
    <s v="Crossover between biomass loading, AWT and coal pad"/>
  </r>
  <r>
    <s v="Humber"/>
    <x v="2"/>
    <s v="Crossover"/>
    <x v="1"/>
    <n v="8"/>
    <s v="B"/>
    <s v="1 in 8"/>
    <s v="Left Hand"/>
    <s v="Timber"/>
    <s v="Crossover between biomass loading, AWT and coal pad"/>
  </r>
  <r>
    <s v="Humber"/>
    <x v="2"/>
    <s v="Crossover"/>
    <x v="1"/>
    <n v="9"/>
    <s v="B"/>
    <s v="1 in 8"/>
    <s v="Left Hand"/>
    <s v="Timber"/>
    <s v="Crossover between biomass loading, AWT and coal pad"/>
  </r>
  <r>
    <s v="Humber"/>
    <x v="2"/>
    <s v="Crossover"/>
    <x v="1"/>
    <n v="10"/>
    <s v="B"/>
    <s v="1 in 8"/>
    <s v="Left Hand"/>
    <s v="Timber"/>
    <s v="Crossover between biomass loading, AWT and coal pad"/>
  </r>
  <r>
    <s v="Humber"/>
    <x v="2"/>
    <s v="Coal Pad"/>
    <x v="0"/>
    <n v="11"/>
    <s v="B"/>
    <s v="1 in 8"/>
    <s v="Right Hand"/>
    <s v="Timber"/>
    <s v="Entrance to redundant section"/>
  </r>
  <r>
    <s v="Humber"/>
    <x v="2"/>
    <s v="Coal Pad"/>
    <x v="0"/>
    <n v="1101"/>
    <s v="B"/>
    <s v="1 in 8"/>
    <s v="Left Hand"/>
    <s v="Timber"/>
    <s v="Coal pad runround"/>
  </r>
  <r>
    <s v="Humber"/>
    <x v="2"/>
    <s v="Coal Pad"/>
    <x v="0"/>
    <n v="1102"/>
    <s v="B"/>
    <s v="1 in 8"/>
    <s v="Right Hand"/>
    <s v="Timber"/>
    <s v="Coal pad runround"/>
  </r>
  <r>
    <s v="Humber"/>
    <x v="2"/>
    <s v="Biomass"/>
    <x v="1"/>
    <n v="20"/>
    <s v="B"/>
    <s v="1 in 8"/>
    <s v="Right Hand"/>
    <s v="Timber"/>
    <s v="Entrance to biomass runround"/>
  </r>
  <r>
    <s v="Humber"/>
    <x v="2"/>
    <s v="Arrival &amp; departure"/>
    <x v="1"/>
    <n v="21"/>
    <s v="B"/>
    <s v="1 in 8"/>
    <s v="Right Hand"/>
    <s v="Timber"/>
    <s v="Departure line loop"/>
  </r>
  <r>
    <s v="Humber"/>
    <x v="2"/>
    <s v="Arrival &amp; departure"/>
    <x v="1"/>
    <n v="22"/>
    <s v="B"/>
    <s v="1 in 8"/>
    <s v="Left Hand"/>
    <s v="Timber"/>
    <s v="Departure line loop"/>
  </r>
  <r>
    <s v="Humber"/>
    <x v="2"/>
    <s v="Biomass"/>
    <x v="1"/>
    <n v="2002"/>
    <s v="B"/>
    <s v="1 in 8"/>
    <s v="Left Hand"/>
    <s v="Timber"/>
    <s v="Redundant connection"/>
  </r>
  <r>
    <s v="Humber"/>
    <x v="2"/>
    <s v="Biomass"/>
    <x v="1"/>
    <n v="2003"/>
    <s v="B"/>
    <s v="1 in 8"/>
    <s v="Left Hand"/>
    <s v="Timber"/>
    <s v="Redundant connection"/>
  </r>
  <r>
    <s v="Humber"/>
    <x v="2"/>
    <s v="Biomass"/>
    <x v="1"/>
    <n v="2004"/>
    <s v="B"/>
    <s v="1 in 8"/>
    <s v="Left Hand"/>
    <s v="Timber"/>
    <s v="Biomass runround"/>
  </r>
  <r>
    <s v="Humber"/>
    <x v="2"/>
    <s v="Biomass"/>
    <x v="1"/>
    <n v="2006"/>
    <s v="B"/>
    <s v="1 in 8"/>
    <s v="Left Hand"/>
    <s v="Timber"/>
    <s v="Biomass runround"/>
  </r>
  <r>
    <s v="Humber"/>
    <x v="2"/>
    <s v="Biomass"/>
    <x v="1"/>
    <n v="2007"/>
    <s v="B"/>
    <s v="1 in 8"/>
    <s v="Left Hand"/>
    <s v="Timber"/>
    <s v="Biomass runround"/>
  </r>
  <r>
    <s v="Humber"/>
    <x v="2"/>
    <s v="Biomass"/>
    <x v="1"/>
    <n v="2008"/>
    <s v="B"/>
    <s v="1 in 8"/>
    <s v="Right Hand"/>
    <s v="Timber"/>
    <s v="Redundant connection"/>
  </r>
  <r>
    <s v="Humber"/>
    <x v="2"/>
    <s v="Biomass"/>
    <x v="1"/>
    <n v="2009"/>
    <s v="B"/>
    <s v="1 in 8"/>
    <s v="Right Hand"/>
    <s v="Timber"/>
    <s v="Redundant connection"/>
  </r>
  <r>
    <s v="Humber"/>
    <x v="2"/>
    <s v="Biomass"/>
    <x v="1"/>
    <n v="401"/>
    <s v="B"/>
    <s v="1 in 8"/>
    <s v="Left Hand"/>
    <s v="Timber"/>
    <s v="Biomass runround"/>
  </r>
  <r>
    <s v="Humber"/>
    <x v="2"/>
    <s v="3 Quay"/>
    <x v="1"/>
    <n v="101"/>
    <s v="B"/>
    <s v="1 in 8"/>
    <s v="Right Hand"/>
    <s v="Timber"/>
    <s v="Redundant connection"/>
  </r>
  <r>
    <s v="Humber"/>
    <x v="2"/>
    <s v="3 Quay"/>
    <x v="1"/>
    <n v="102"/>
    <s v="B"/>
    <s v="1 in 8"/>
    <s v="Right Hand"/>
    <s v="Timber"/>
    <s v="Split into 3 Quay"/>
  </r>
  <r>
    <s v="Humber"/>
    <x v="2"/>
    <s v="All Weather Terminal"/>
    <x v="0"/>
    <n v="801"/>
    <s v="B"/>
    <s v="1 in 7"/>
    <s v="Right Hand"/>
    <s v="Timber"/>
    <s v="Redundant connection"/>
  </r>
  <r>
    <s v="Humber"/>
    <x v="2"/>
    <s v="All Weather Terminal"/>
    <x v="0"/>
    <n v="802"/>
    <s v="C"/>
    <s v="1 in 9"/>
    <s v="Right Hand"/>
    <s v="Timber"/>
    <s v="Lead into AWT"/>
  </r>
  <r>
    <s v="Humber"/>
    <x v="2"/>
    <s v="All Weather Terminal"/>
    <x v="0"/>
    <n v="803"/>
    <s v="Not known"/>
    <m/>
    <s v="Left Hand"/>
    <s v="Embedded"/>
    <s v="Split on Quay side"/>
  </r>
  <r>
    <s v="Humber"/>
    <x v="3"/>
    <s v="Up and Down Killingholme lines"/>
    <x v="2"/>
    <n v="208"/>
    <s v="All of these turnouts are maintained by Network Rail on behalf of ABP.  ."/>
    <m/>
    <m/>
    <m/>
    <s v="Entrance to reception siding and Grimsby Light Single"/>
  </r>
  <r>
    <s v="Humber"/>
    <x v="3"/>
    <s v="Up and Down Killingholme lines"/>
    <x v="2"/>
    <n v="204"/>
    <s v="All of these turnouts are maintained by Network Rail on behalf of ABP.  ."/>
    <m/>
    <m/>
    <m/>
    <s v="Entrance to NCB sidings"/>
  </r>
  <r>
    <s v="Humber"/>
    <x v="3"/>
    <s v="Up and Down Killingholme lines"/>
    <x v="2"/>
    <n v="205"/>
    <s v="All of these turnouts are maintained by Network Rail on behalf of ABP.  ."/>
    <m/>
    <m/>
    <m/>
    <s v="Entrance to NCB sidings"/>
  </r>
  <r>
    <s v="Humber"/>
    <x v="3"/>
    <s v="Up and Down Killingholme lines"/>
    <x v="2"/>
    <s v="118b"/>
    <s v="All of these turnouts are maintained by Network Rail on behalf of ABP.  ."/>
    <m/>
    <m/>
    <m/>
    <s v="Crossover with turnout 118a"/>
  </r>
  <r>
    <s v="Humber"/>
    <x v="3"/>
    <s v="Up and Down Killingholme lines"/>
    <x v="2"/>
    <s v="118a"/>
    <s v="All of these turnouts are maintained by Network Rail on behalf of ABP.  ."/>
    <m/>
    <m/>
    <m/>
    <s v="Crossover with turnout 118b"/>
  </r>
  <r>
    <s v="Humber"/>
    <x v="3"/>
    <s v="Up and Down Killingholme lines"/>
    <x v="2"/>
    <n v="117"/>
    <s v="All of these turnouts are maintained by Network Rail on behalf of ABP.  ."/>
    <m/>
    <m/>
    <m/>
    <s v="Entrance to HIT, Mineral Sidings and InterTerminals"/>
  </r>
  <r>
    <s v="Humber"/>
    <x v="3"/>
    <s v="Up and Down Killingholme lines"/>
    <x v="2"/>
    <n v="116"/>
    <s v="All of these turnouts are maintained by Network Rail on behalf of ABP.  ."/>
    <m/>
    <m/>
    <m/>
    <s v="Entrance to the Mineral Sidings"/>
  </r>
  <r>
    <s v="Humber"/>
    <x v="3"/>
    <s v="Up and Down Killingholme lines"/>
    <x v="2"/>
    <n v="115"/>
    <s v="All of these turnouts are maintained by Network Rail on behalf of ABP.  ."/>
    <m/>
    <m/>
    <m/>
    <s v="Entrance to HIT"/>
  </r>
  <r>
    <s v="Humber"/>
    <x v="3"/>
    <s v="Up and Down Killingholme lines"/>
    <x v="2"/>
    <n v="114"/>
    <s v="All of these turnouts are maintained by Network Rail on behalf of ABP.  ."/>
    <m/>
    <m/>
    <m/>
    <s v="Entrance to HIT"/>
  </r>
  <r>
    <s v="Humber"/>
    <x v="3"/>
    <s v="Up and Down Killingholme lines"/>
    <x v="2"/>
    <n v="113"/>
    <s v="All of these turnouts are maintained by Network Rail on behalf of ABP.  ."/>
    <m/>
    <m/>
    <m/>
    <s v="Entrance to InterTerminals, Henderson Quay"/>
  </r>
  <r>
    <s v="Humber"/>
    <x v="3"/>
    <s v="Up and Down Killingholme lines"/>
    <x v="2"/>
    <n v="105"/>
    <s v="All of these turnouts are maintained by Network Rail on behalf of ABP.  ."/>
    <m/>
    <m/>
    <m/>
    <s v="Entrance to IBT coal pads"/>
  </r>
  <r>
    <s v="Humber"/>
    <x v="3"/>
    <s v="Up and Down Killingholme lines"/>
    <x v="2"/>
    <s v="104b"/>
    <s v="All of these turnouts are maintained by Network Rail on behalf of ABP.  ."/>
    <m/>
    <m/>
    <m/>
    <s v="Crossover with turnout 104a"/>
  </r>
  <r>
    <s v="Humber"/>
    <x v="3"/>
    <s v="Up and Down Killingholme lines"/>
    <x v="2"/>
    <s v="104a"/>
    <s v="All of these turnouts are maintained by Network Rail on behalf of ABP.  ."/>
    <m/>
    <m/>
    <m/>
    <s v="Crossover with turnout 104b"/>
  </r>
  <r>
    <s v="Humber"/>
    <x v="3"/>
    <s v="Up and Down Killingholme lines"/>
    <x v="2"/>
    <n v="103"/>
    <s v="All of these turnouts are maintained by Network Rail on behalf of ABP.  ."/>
    <m/>
    <m/>
    <m/>
    <s v="Entrance to IBT ore loading road"/>
  </r>
  <r>
    <s v="Humber"/>
    <x v="3"/>
    <s v="Up and Down Killingholme lines"/>
    <x v="2"/>
    <s v="102b"/>
    <s v="All of these turnouts are maintained by Network Rail on behalf of ABP.  ."/>
    <m/>
    <m/>
    <m/>
    <s v="Crossover with turnout 102a"/>
  </r>
  <r>
    <s v="Humber"/>
    <x v="3"/>
    <s v="Up and Down Killingholme lines"/>
    <x v="2"/>
    <s v="102a"/>
    <s v="All of these turnouts are maintained by Network Rail on behalf of ABP.  They are all flat bottom rail on concrete sleepers but their size is not known."/>
    <m/>
    <m/>
    <m/>
    <s v="Crossover with turnout 102b"/>
  </r>
  <r>
    <s v="Humber"/>
    <x v="3"/>
    <s v="Transit"/>
    <x v="0"/>
    <s v="1a"/>
    <s v="B"/>
    <d v="1899-12-30T01:08:00"/>
    <s v="RH"/>
    <m/>
    <s v="End of loop, entrance to Quay"/>
  </r>
  <r>
    <s v="Humber"/>
    <x v="3"/>
    <s v="Quays"/>
    <x v="1"/>
    <n v="4"/>
    <s v="B"/>
    <d v="1899-12-30T01:08:00"/>
    <s v="RH"/>
    <m/>
    <s v="Crossover with turnout 6"/>
  </r>
  <r>
    <s v="Humber"/>
    <x v="3"/>
    <s v="Quays"/>
    <x v="1"/>
    <n v="6"/>
    <s v="B"/>
    <d v="1899-12-30T01:08:00"/>
    <s v="RH"/>
    <m/>
    <s v="Crossover with turnout 4"/>
  </r>
  <r>
    <s v="Humber"/>
    <x v="3"/>
    <s v="Quays"/>
    <x v="1"/>
    <n v="7"/>
    <s v="B"/>
    <d v="1899-12-30T01:08:00"/>
    <s v="LH"/>
    <m/>
    <s v="Entrance to private siding (OOU)"/>
  </r>
  <r>
    <s v="Humber"/>
    <x v="3"/>
    <s v="Quays"/>
    <x v="1"/>
    <n v="8"/>
    <s v="B"/>
    <d v="1899-12-30T01:08:00"/>
    <s v="LH"/>
    <m/>
    <s v="End of loop, leading into buffer stop"/>
  </r>
  <r>
    <s v="Humber"/>
    <x v="3"/>
    <s v="Quays"/>
    <x v="1"/>
    <n v="9"/>
    <s v="B"/>
    <d v="1899-12-30T01:08:00"/>
    <s v="RH"/>
    <m/>
    <s v="Entrance to private siding (OOU)"/>
  </r>
  <r>
    <s v="Humber"/>
    <x v="3"/>
    <s v="Quays"/>
    <x v="1"/>
    <n v="10"/>
    <s v="B"/>
    <d v="1899-12-30T01:08:00"/>
    <s v="LH"/>
    <m/>
    <s v="Separation of the quay branch"/>
  </r>
  <r>
    <s v="Humber"/>
    <x v="3"/>
    <s v="Quays"/>
    <x v="0"/>
    <n v="11"/>
    <s v="B"/>
    <d v="1899-12-30T01:08:00"/>
    <s v="LH"/>
    <m/>
    <s v="Separation of the quay branch"/>
  </r>
  <r>
    <s v="Humber"/>
    <x v="3"/>
    <s v="Quays"/>
    <x v="1"/>
    <n v="12"/>
    <s v="B"/>
    <d v="1899-12-30T01:08:00"/>
    <s v="LH"/>
    <m/>
    <s v="Entrance to private siding "/>
  </r>
  <r>
    <s v="Humber"/>
    <x v="3"/>
    <s v="Quays"/>
    <x v="1"/>
    <n v="13"/>
    <s v="B"/>
    <d v="1899-12-30T01:08:00"/>
    <s v="LH"/>
    <m/>
    <s v="Crossover with turnout 14"/>
  </r>
  <r>
    <s v="Humber"/>
    <x v="3"/>
    <s v="Quays"/>
    <x v="1"/>
    <n v="14"/>
    <s v="B"/>
    <d v="1899-12-30T01:08:00"/>
    <s v="LH"/>
    <m/>
    <s v="Crossover with turnout 13"/>
  </r>
  <r>
    <s v="Humber"/>
    <x v="3"/>
    <s v="Ridley Sidings"/>
    <x v="0"/>
    <n v="1"/>
    <s v="B"/>
    <d v="1899-12-30T01:08:00"/>
    <s v="LH"/>
    <m/>
    <s v="Finish of loop"/>
  </r>
  <r>
    <s v="Humber"/>
    <x v="3"/>
    <s v="InterTerminals/Henderson Quay"/>
    <x v="1"/>
    <n v="1"/>
    <s v="B"/>
    <d v="1899-12-30T01:08:00"/>
    <s v="RH"/>
    <m/>
    <s v="End of loop, start of lead into InterTerminals private sidings"/>
  </r>
  <r>
    <s v="Humber"/>
    <x v="3"/>
    <s v="Grimsby"/>
    <x v="0"/>
    <n v="84"/>
    <s v="Points maintained by NR on behalf of ABP"/>
    <m/>
    <s v="LH"/>
    <m/>
    <s v="Separation of Up and Down Grimsby lines"/>
  </r>
  <r>
    <s v="Humber"/>
    <x v="3"/>
    <s v="Up &amp; Down Lines &amp; Reception Sidings"/>
    <x v="1"/>
    <s v="83b"/>
    <m/>
    <m/>
    <s v="LH"/>
    <m/>
    <s v="Crossover into reception sidings with turnout 83a"/>
  </r>
  <r>
    <s v="Humber"/>
    <x v="3"/>
    <s v="Up &amp; Down Lines &amp; Reception Sidings"/>
    <x v="1"/>
    <s v="83a"/>
    <m/>
    <m/>
    <s v="LH"/>
    <m/>
    <s v="Crossover into reception sidings with turnout 83b"/>
  </r>
  <r>
    <s v="Humber"/>
    <x v="3"/>
    <s v="Up &amp; Down Lines &amp; Reception Sidings"/>
    <x v="1"/>
    <n v="72"/>
    <s v="B"/>
    <d v="1899-12-30T01:08:00"/>
    <s v="LH"/>
    <m/>
    <s v="Connection to outer road around reception sidings"/>
  </r>
  <r>
    <s v="Humber"/>
    <x v="3"/>
    <s v="Up &amp; Down Lines &amp; Reception Sidings"/>
    <x v="1"/>
    <n v="1"/>
    <s v="B"/>
    <d v="1899-12-30T01:08:00"/>
    <s v="RH"/>
    <m/>
    <s v="Entrance to reception sidings"/>
  </r>
  <r>
    <s v="Humber"/>
    <x v="3"/>
    <s v="Up &amp; Down Lines &amp; Reception Sidings"/>
    <x v="1"/>
    <n v="3"/>
    <s v="C"/>
    <d v="1899-12-30T01:09:00"/>
    <s v="LH"/>
    <m/>
    <s v="Access to roads 3, 4, 5 and 6"/>
  </r>
  <r>
    <s v="Humber"/>
    <x v="3"/>
    <s v="Up &amp; Down Lines &amp; Reception Sidings"/>
    <x v="1"/>
    <n v="4"/>
    <s v="B"/>
    <d v="1899-12-30T01:08:00"/>
    <s v="LH"/>
    <m/>
    <s v="Separation of sidings 1 and 2"/>
  </r>
  <r>
    <s v="Humber"/>
    <x v="3"/>
    <s v="Up &amp; Down Lines &amp; Reception Sidings"/>
    <x v="1"/>
    <n v="5"/>
    <s v="B"/>
    <d v="1899-12-30T01:08:00"/>
    <s v="LH"/>
    <m/>
    <s v="Entrance to sidings 3 and 4"/>
  </r>
  <r>
    <s v="Humber"/>
    <x v="3"/>
    <s v="Up &amp; Down Lines &amp; Reception Sidings"/>
    <x v="0"/>
    <n v="6"/>
    <s v="B"/>
    <d v="1899-12-30T01:08:00"/>
    <s v="RH"/>
    <m/>
    <s v="Separation of sidings 3 and 4"/>
  </r>
  <r>
    <s v="Humber"/>
    <x v="3"/>
    <s v="Up &amp; Down Lines &amp; Reception Sidings"/>
    <x v="1"/>
    <n v="7"/>
    <s v="B"/>
    <d v="1899-12-30T01:08:00"/>
    <s v="RH"/>
    <m/>
    <s v="Entrance to sidings 5 and 6"/>
  </r>
  <r>
    <s v="Humber"/>
    <x v="3"/>
    <s v="Up &amp; Down Lines &amp; Reception Sidings"/>
    <x v="0"/>
    <n v="8"/>
    <s v="B"/>
    <d v="1899-12-30T01:08:00"/>
    <s v="RH"/>
    <m/>
    <s v="Separation of sidings 5 and 6"/>
  </r>
  <r>
    <s v="Humber"/>
    <x v="3"/>
    <s v="Up &amp; Down Lines &amp; Reception Sidings"/>
    <x v="1"/>
    <n v="11"/>
    <s v="B"/>
    <d v="1899-12-30T01:08:00"/>
    <s v="LH"/>
    <m/>
    <s v="Connection to outer road"/>
  </r>
  <r>
    <s v="Humber"/>
    <x v="3"/>
    <s v="Up &amp; Down Lines &amp; Reception Sidings"/>
    <x v="0"/>
    <n v="12"/>
    <s v="B"/>
    <d v="1899-12-30T01:08:00"/>
    <s v="RH"/>
    <m/>
    <s v="Separation of sidings 5 and 6"/>
  </r>
  <r>
    <s v="Humber"/>
    <x v="3"/>
    <s v="Up &amp; Down Lines &amp; Reception Sidings"/>
    <x v="1"/>
    <n v="13"/>
    <s v="B"/>
    <d v="1899-12-30T01:08:00"/>
    <s v="LH"/>
    <m/>
    <s v="End of sidings 5 and 6, connection to turnout 3?a"/>
  </r>
  <r>
    <s v="Humber"/>
    <x v="3"/>
    <s v="Up &amp; Down Lines &amp; Reception Sidings"/>
    <x v="0"/>
    <n v="14"/>
    <s v="B"/>
    <d v="1899-12-30T01:08:00"/>
    <s v="RH"/>
    <m/>
    <s v="Separation of sidings 3 and 4"/>
  </r>
  <r>
    <s v="Humber"/>
    <x v="3"/>
    <s v="Up &amp; Down Lines &amp; Reception Sidings"/>
    <x v="1"/>
    <n v="15"/>
    <s v="B"/>
    <d v="1899-12-30T01:08:00"/>
    <s v="RH"/>
    <m/>
    <s v="End of sidings 3 and 4"/>
  </r>
  <r>
    <s v="Humber"/>
    <x v="3"/>
    <s v="Up &amp; Down Lines &amp; Reception Sidings"/>
    <x v="1"/>
    <n v="16"/>
    <s v="B"/>
    <d v="1899-12-30T01:08:00"/>
    <s v="RH"/>
    <m/>
    <s v="Connection of sidings 3, 4, 5 and 6 into sidings 2"/>
  </r>
  <r>
    <s v="Humber"/>
    <x v="3"/>
    <s v="Up &amp; Down Lines &amp; Reception Sidings"/>
    <x v="1"/>
    <n v="17"/>
    <s v="B"/>
    <d v="1899-12-30T01:08:00"/>
    <s v="LRH"/>
    <m/>
    <s v="Separation of sidings 1 and 2"/>
  </r>
  <r>
    <s v="Humber"/>
    <x v="3"/>
    <s v="Up &amp; Down Lines &amp; Reception Sidings"/>
    <x v="1"/>
    <s v="3/A"/>
    <s v="B"/>
    <d v="1899-12-30T01:08:00"/>
    <s v="LH"/>
    <m/>
    <s v="Connection into reception sidings through turnout 13"/>
  </r>
  <r>
    <s v="Humber"/>
    <x v="3"/>
    <s v="Up &amp; Down Lines &amp; Reception Sidings"/>
    <x v="1"/>
    <s v="B"/>
    <s v="B"/>
    <d v="1899-12-30T01:08:00"/>
    <s v="LH"/>
    <m/>
    <s v="End of loop on outer road with turnout C"/>
  </r>
  <r>
    <s v="Humber"/>
    <x v="3"/>
    <s v="Up &amp; Down Lines &amp; Reception Sidings"/>
    <x v="1"/>
    <s v="C"/>
    <s v="B"/>
    <d v="1899-12-30T01:08:00"/>
    <s v="LH"/>
    <m/>
    <s v="End of loop on outer road with turnout B"/>
  </r>
  <r>
    <s v="Humber"/>
    <x v="3"/>
    <s v="Up &amp; Down Lines &amp; Reception Sidings"/>
    <x v="1"/>
    <s v="D"/>
    <s v="B"/>
    <d v="1899-12-30T01:08:00"/>
    <s v="RH"/>
    <m/>
    <s v="Start of loop on outer road with turnout E"/>
  </r>
  <r>
    <s v="Humber"/>
    <x v="3"/>
    <s v="Up &amp; Down Lines &amp; Reception Sidings"/>
    <x v="1"/>
    <s v="E"/>
    <s v="B"/>
    <d v="1899-12-30T01:08:00"/>
    <s v="RH"/>
    <m/>
    <s v="Start of loop on outer road with turnout D"/>
  </r>
  <r>
    <s v="Humber"/>
    <x v="3"/>
    <s v="NCB Sidings"/>
    <x v="1"/>
    <n v="1"/>
    <s v="C"/>
    <d v="1899-12-30T01:10:00"/>
    <s v="RH"/>
    <m/>
    <s v="Cross over connection to t/o2"/>
  </r>
  <r>
    <s v="Humber"/>
    <x v="3"/>
    <s v="NCB Sidings"/>
    <x v="1"/>
    <n v="2"/>
    <s v="C"/>
    <d v="1899-12-30T01:10:00"/>
    <s v="RH"/>
    <m/>
    <s v="Cross over connection to t/o1"/>
  </r>
  <r>
    <s v="Humber"/>
    <x v="3"/>
    <s v="NCB Sidings"/>
    <x v="1"/>
    <n v="3"/>
    <s v="B"/>
    <d v="1899-12-30T01:08:00"/>
    <s v="LH"/>
    <m/>
    <s v="Cross over connection to t/o4"/>
  </r>
  <r>
    <s v="Humber"/>
    <x v="3"/>
    <s v="NCB Sidings"/>
    <x v="1"/>
    <n v="4"/>
    <s v="B"/>
    <d v="1899-12-30T01:08:00"/>
    <s v="LH"/>
    <m/>
    <s v="Cross over connection to t/o3"/>
  </r>
  <r>
    <s v="Humber"/>
    <x v="3"/>
    <s v="NCB Sidings"/>
    <x v="1"/>
    <n v="5"/>
    <s v="B"/>
    <d v="1899-12-30T01:08:00"/>
    <s v="LH"/>
    <m/>
    <s v="Cross over connection to t/o6"/>
  </r>
  <r>
    <s v="Humber"/>
    <x v="3"/>
    <s v="NCB Sidings"/>
    <x v="1"/>
    <n v="6"/>
    <s v="B"/>
    <d v="1899-12-30T01:08:00"/>
    <s v="LH"/>
    <m/>
    <s v="Cross over connection to t/o5"/>
  </r>
  <r>
    <s v="Humber"/>
    <x v="3"/>
    <s v="NCB Sidings"/>
    <x v="1"/>
    <n v="7"/>
    <s v="B"/>
    <d v="1899-12-30T01:08:00"/>
    <s v="LH"/>
    <m/>
    <s v="Cross over connection to t/o8"/>
  </r>
  <r>
    <s v="Humber"/>
    <x v="3"/>
    <s v="NCB Sidings"/>
    <x v="1"/>
    <n v="8"/>
    <s v="B"/>
    <d v="1899-12-30T01:08:00"/>
    <s v="LH"/>
    <m/>
    <s v="Cross over connection to t/o7"/>
  </r>
  <r>
    <s v="Humber"/>
    <x v="3"/>
    <s v="Mineral Quay Sidings"/>
    <x v="0"/>
    <n v="1"/>
    <s v="B"/>
    <d v="1899-12-30T01:08:00"/>
    <s v="RH"/>
    <m/>
    <s v="Connection to outside road, sidings 7 &amp; 8"/>
  </r>
  <r>
    <s v="Humber"/>
    <x v="3"/>
    <s v="Mineral Quay Sidings"/>
    <x v="0"/>
    <n v="2"/>
    <s v="B"/>
    <d v="1899-12-30T01:08:00"/>
    <s v="LH"/>
    <m/>
    <s v="Entrance to sidings 3 - 6"/>
  </r>
  <r>
    <s v="Humber"/>
    <x v="3"/>
    <s v="Mineral Quay Sidings"/>
    <x v="0"/>
    <n v="3"/>
    <s v="CV"/>
    <d v="1899-12-30T00:01:09"/>
    <s v="RH"/>
    <m/>
    <s v="Entrance to sidings 1"/>
  </r>
  <r>
    <s v="Humber"/>
    <x v="3"/>
    <s v="Mineral Quay Sidings"/>
    <x v="0"/>
    <n v="4"/>
    <s v="B"/>
    <d v="1899-12-30T01:08:00"/>
    <s v="RH"/>
    <m/>
    <s v="Entrance to sidings 3 "/>
  </r>
  <r>
    <s v="Humber"/>
    <x v="3"/>
    <s v="Mineral Quay Sidings"/>
    <x v="0"/>
    <n v="5"/>
    <s v="B"/>
    <d v="1899-12-30T01:08:00"/>
    <s v="RH"/>
    <m/>
    <s v="Entrance to sidings 4"/>
  </r>
  <r>
    <s v="Humber"/>
    <x v="3"/>
    <s v="Mineral Quay Sidings"/>
    <x v="0"/>
    <n v="6"/>
    <s v="B"/>
    <d v="1899-12-30T01:08:00"/>
    <s v="RH"/>
    <m/>
    <s v="Entrance to sidings 5"/>
  </r>
  <r>
    <s v="Humber"/>
    <x v="3"/>
    <s v="Mineral Quay Sidings"/>
    <x v="0"/>
    <n v="7"/>
    <s v="B"/>
    <d v="1899-12-30T01:08:00"/>
    <s v="RH"/>
    <m/>
    <s v="Entrance to sidings 7"/>
  </r>
  <r>
    <s v="Humber"/>
    <x v="3"/>
    <s v="Mineral Quay Sidings"/>
    <x v="0"/>
    <n v="8"/>
    <s v="B"/>
    <d v="1899-12-30T01:08:00"/>
    <s v="RH"/>
    <m/>
    <s v="Entrance to sidings 8"/>
  </r>
  <r>
    <s v="Humber"/>
    <x v="3"/>
    <s v="Mineral Quay Sidings"/>
    <x v="0"/>
    <n v="9"/>
    <s v="B"/>
    <d v="1899-12-30T01:08:00"/>
    <s v="RH"/>
    <m/>
    <s v="End of siding 1"/>
  </r>
  <r>
    <s v="Humber"/>
    <x v="3"/>
    <s v="Mineral Quay Sidings"/>
    <x v="0"/>
    <n v="10"/>
    <s v="B"/>
    <d v="1899-12-30T01:08:00"/>
    <s v="RH"/>
    <m/>
    <s v="End of siding 3 &amp; 4"/>
  </r>
  <r>
    <s v="Humber"/>
    <x v="3"/>
    <s v="Mineral Quay Sidings"/>
    <x v="0"/>
    <n v="11"/>
    <s v="B"/>
    <d v="1899-12-30T01:08:00"/>
    <s v="LH"/>
    <m/>
    <s v="End of siding 5"/>
  </r>
  <r>
    <s v="Humber"/>
    <x v="3"/>
    <s v="Mineral Quay Sidings"/>
    <x v="0"/>
    <n v="12"/>
    <s v="B"/>
    <d v="1899-12-30T01:08:00"/>
    <s v="RH"/>
    <m/>
    <s v="End of siding 6"/>
  </r>
  <r>
    <s v="Humber"/>
    <x v="3"/>
    <s v="Mineral Quay Sidings"/>
    <x v="0"/>
    <n v="13"/>
    <s v="B"/>
    <d v="1899-12-30T01:08:00"/>
    <s v="RH"/>
    <m/>
    <s v="End of siding 2"/>
  </r>
  <r>
    <s v="Humber"/>
    <x v="3"/>
    <s v="Mineral Quay Sidings"/>
    <x v="0"/>
    <n v="14"/>
    <s v="B"/>
    <d v="1899-12-30T01:08:00"/>
    <s v="RH"/>
    <m/>
    <s v="End of siding 7, connection to the other sidings"/>
  </r>
  <r>
    <s v="Humber"/>
    <x v="3"/>
    <s v="Mineral Quay Sidings"/>
    <x v="0"/>
    <n v="15"/>
    <s v="B"/>
    <d v="1899-12-30T01:08:00"/>
    <s v="RH"/>
    <m/>
    <s v="Entrance to quayside spur (OOU)"/>
  </r>
  <r>
    <s v="Humber"/>
    <x v="3"/>
    <s v="Mineral Quay Sidings"/>
    <x v="0"/>
    <n v="16"/>
    <s v="B"/>
    <d v="1899-12-30T01:08:00"/>
    <s v="RH"/>
    <m/>
    <s v="Entrance to quayside spur (OOU)"/>
  </r>
  <r>
    <s v="Humber"/>
    <x v="3"/>
    <s v="Mineral Quay Sidings"/>
    <x v="0"/>
    <n v="17"/>
    <s v="B"/>
    <d v="1899-12-30T01:08:00"/>
    <s v="RH"/>
    <m/>
    <s v="Entrance to headshunt and quayside spur (OOU)"/>
  </r>
  <r>
    <s v="Humber"/>
    <x v="3"/>
    <s v="Humber International Terminal"/>
    <x v="1"/>
    <n v="1"/>
    <s v="B"/>
    <d v="1899-12-30T01:08:00"/>
    <s v="LH"/>
    <m/>
    <s v="End of HIT 1 loading road, connection into run round loop"/>
  </r>
  <r>
    <s v="Humber"/>
    <x v="3"/>
    <s v="Humber International Terminal"/>
    <x v="1"/>
    <n v="2"/>
    <s v="B"/>
    <d v="1899-12-30T01:08:00"/>
    <s v="LH"/>
    <m/>
    <s v="End of HIT 2 loading road, connection into run round loop"/>
  </r>
  <r>
    <s v="Humber"/>
    <x v="3"/>
    <s v="Humber International Terminal"/>
    <x v="1"/>
    <n v="3"/>
    <s v="B"/>
    <d v="1899-12-30T01:08:00"/>
    <s v="RH"/>
    <m/>
    <s v="Connection of both arrival roads into the biomass loading line"/>
  </r>
  <r>
    <s v="Humber"/>
    <x v="3"/>
    <s v="Humber International Terminal"/>
    <x v="1"/>
    <n v="4"/>
    <s v="B"/>
    <d v="1899-12-30T01:08:00"/>
    <s v="RH"/>
    <m/>
    <s v="Access to the redundant cripple siding"/>
  </r>
  <r>
    <s v="Humber"/>
    <x v="3"/>
    <s v="Humber International Terminal"/>
    <x v="1"/>
    <n v="5"/>
    <s v="B"/>
    <d v="1899-12-30T01:08:00"/>
    <s v="LH"/>
    <m/>
    <s v="Separation of HIT1 and biomass loading roads"/>
  </r>
  <r>
    <s v="Humber"/>
    <x v="3"/>
    <s v="Humber International Terminal"/>
    <x v="1"/>
    <n v="6"/>
    <s v="B"/>
    <d v="1899-12-30T01:08:00"/>
    <s v="LH"/>
    <m/>
    <s v="Connection of both arrival roads to provide access to HIT1 and biomass loading roads"/>
  </r>
  <r>
    <s v="Humber"/>
    <x v="3"/>
    <s v="Humber International Terminal"/>
    <x v="1"/>
    <n v="7"/>
    <s v="B"/>
    <d v="1899-12-30T01:08:00"/>
    <s v="RH"/>
    <m/>
    <s v="Access to biomass loading road from main arrival road"/>
  </r>
  <r>
    <s v="Humber"/>
    <x v="3"/>
    <s v="Humber International Terminal"/>
    <x v="1"/>
    <n v="9"/>
    <s v="B"/>
    <d v="1899-12-30T01:08:00"/>
    <s v="RH"/>
    <m/>
    <s v="Connection of arrival road to provide access to HIT1 and biomass loading roads"/>
  </r>
  <r>
    <s v="Humber"/>
    <x v="3"/>
    <s v="Humber International Terminal"/>
    <x v="1"/>
    <n v="10"/>
    <s v="B"/>
    <d v="1899-12-30T01:08:00"/>
    <s v="LH"/>
    <m/>
    <s v="Crossover connection to t/o 11"/>
  </r>
  <r>
    <s v="Humber"/>
    <x v="3"/>
    <s v="Humber International Terminal"/>
    <x v="0"/>
    <n v="11"/>
    <s v="B"/>
    <d v="1899-12-30T01:08:00"/>
    <s v="LH"/>
    <m/>
    <s v="Crossover connection to t/o 10"/>
  </r>
  <r>
    <s v="Humber"/>
    <x v="3"/>
    <s v="Humber International Terminal"/>
    <x v="1"/>
    <s v="94a"/>
    <s v="CV"/>
    <d v="1899-12-30T00:01:09"/>
    <s v="RH"/>
    <m/>
    <s v="Crossover connection to t/o 94b"/>
  </r>
  <r>
    <s v="Humber"/>
    <x v="3"/>
    <s v="Humber International Terminal"/>
    <x v="1"/>
    <s v="94b"/>
    <s v="CV"/>
    <d v="1899-12-30T00:01:09"/>
    <s v="RH"/>
    <m/>
    <s v="Crossover connection to t/o 94a"/>
  </r>
  <r>
    <s v="Humber"/>
    <x v="3"/>
    <s v="Humber International Terminal"/>
    <x v="1"/>
    <n v="88"/>
    <s v="CV"/>
    <d v="1899-12-30T00:01:09"/>
    <s v="LH"/>
    <m/>
    <s v="Start of run round loop  "/>
  </r>
  <r>
    <s v="Humber"/>
    <x v="3"/>
    <s v="Humber International Terminal"/>
    <x v="1"/>
    <n v="92"/>
    <s v="CV"/>
    <d v="1899-12-30T00:01:09"/>
    <s v="RH"/>
    <m/>
    <s v="End of run round loop  "/>
  </r>
  <r>
    <s v="Humber"/>
    <x v="3"/>
    <s v="Immingham Bulk Terminal"/>
    <x v="0"/>
    <n v="901"/>
    <s v="RH t/o"/>
    <s v="No further details available, unable to gain access and infrastructure buried."/>
    <m/>
    <m/>
    <s v="Coal pad 2 – entry into run round loop"/>
  </r>
  <r>
    <s v="Humber"/>
    <x v="3"/>
    <s v="Immingham Bulk Terminal"/>
    <x v="0"/>
    <n v="903"/>
    <s v="LH t/o"/>
    <m/>
    <m/>
    <m/>
    <s v="Coal pad 2 – entry into run round loop"/>
  </r>
  <r>
    <s v="Humber"/>
    <x v="3"/>
    <s v="Immingham Bulk Terminal"/>
    <x v="0"/>
    <n v="904"/>
    <s v="RH t/o"/>
    <m/>
    <m/>
    <m/>
    <s v="Coal pad 1 – entry into run round loop"/>
  </r>
  <r>
    <s v="Humber"/>
    <x v="3"/>
    <s v="Immingham Bulk Terminal"/>
    <x v="0"/>
    <n v="906"/>
    <s v="LH t/o"/>
    <m/>
    <m/>
    <m/>
    <s v="Coal pad 1 – entry into run round loop"/>
  </r>
  <r>
    <s v="Humber"/>
    <x v="3"/>
    <s v="Immingham Bulk Terminal"/>
    <x v="0"/>
    <n v="907"/>
    <s v="RH t/o"/>
    <m/>
    <m/>
    <m/>
    <s v="Entrance to sidings &amp; run round exit"/>
  </r>
  <r>
    <s v="Humber"/>
    <x v="3"/>
    <s v="Immingham Bulk Terminal"/>
    <x v="0"/>
    <n v="908"/>
    <s v="LH t/o"/>
    <m/>
    <m/>
    <m/>
    <s v="Exit for run round on ore loading road"/>
  </r>
  <r>
    <s v="Humber"/>
    <x v="3"/>
    <s v="Immingham Bulk Terminal"/>
    <x v="0"/>
    <n v="909"/>
    <s v="RH t/o"/>
    <m/>
    <m/>
    <m/>
    <s v="Exit on run round and entrance to inner siding"/>
  </r>
  <r>
    <s v="Humber"/>
    <x v="3"/>
    <s v="Immingham Bulk Terminal"/>
    <x v="0"/>
    <n v="910"/>
    <s v="LH t/o"/>
    <m/>
    <m/>
    <m/>
    <s v="Entrance to sidings &amp; run round exit"/>
  </r>
  <r>
    <s v="Humber"/>
    <x v="3"/>
    <s v="Immingham Bulk Terminal"/>
    <x v="0"/>
    <n v="911"/>
    <s v="RH t/o"/>
    <m/>
    <m/>
    <m/>
    <s v="Siding separation"/>
  </r>
  <r>
    <s v="Humber"/>
    <x v="3"/>
    <s v="Immingham Bulk Terminal"/>
    <x v="0"/>
    <n v="912"/>
    <s v="LH t/o"/>
    <m/>
    <m/>
    <m/>
    <s v="Connection to t/o 908 for run round"/>
  </r>
  <r>
    <s v="Humber"/>
    <x v="3"/>
    <s v="Immingham Bulk Terminal"/>
    <x v="0"/>
    <n v="913"/>
    <s v="RH t/o"/>
    <m/>
    <m/>
    <m/>
    <s v="Crossover connection with t/o 914"/>
  </r>
  <r>
    <s v="Humber"/>
    <x v="3"/>
    <s v="Immingham Bulk Terminal"/>
    <x v="0"/>
    <n v="914"/>
    <s v="RH t/o"/>
    <m/>
    <m/>
    <m/>
    <s v="Crossover connection with t/o 913"/>
  </r>
  <r>
    <s v="Southampton"/>
    <x v="4"/>
    <s v="East"/>
    <x v="1"/>
    <s v="Turnout 1A"/>
    <s v="BV"/>
    <d v="1899-12-30T01:08:00"/>
    <s v="RH"/>
    <s v="Timber"/>
    <s v="Access to Cripple Siding"/>
  </r>
  <r>
    <s v="Southampton"/>
    <x v="4"/>
    <s v="East"/>
    <x v="0"/>
    <s v="Turnout 1"/>
    <s v="BV"/>
    <d v="1899-12-30T01:08:00"/>
    <s v="RH"/>
    <s v="Timber"/>
    <s v="Access to T/O 4"/>
  </r>
  <r>
    <s v="Southampton"/>
    <x v="4"/>
    <s v="East"/>
    <x v="0"/>
    <s v="Turnout 2"/>
    <s v="BV"/>
    <d v="1899-12-30T01:08:00"/>
    <s v="RH"/>
    <s v="Timber"/>
    <s v="Crossover with T/O 3"/>
  </r>
  <r>
    <s v="Southampton"/>
    <x v="4"/>
    <s v="East"/>
    <x v="0"/>
    <s v="Turnout 3"/>
    <s v="BV"/>
    <d v="1899-12-30T01:08:00"/>
    <s v="RH"/>
    <s v="Timber"/>
    <s v="Crossover with T/O 2"/>
  </r>
  <r>
    <s v="Southampton"/>
    <x v="4"/>
    <s v="East"/>
    <x v="0"/>
    <s v="Turnout 4"/>
    <s v="BV"/>
    <d v="1899-12-30T01:08:00"/>
    <s v="LH"/>
    <s v="Timber"/>
    <s v="Access to track 5, quayside"/>
  </r>
  <r>
    <s v="Southampton"/>
    <x v="4"/>
    <s v="East"/>
    <x v="0"/>
    <s v="Turnout 5"/>
    <s v="BV"/>
    <d v="1899-12-30T01:08:00"/>
    <s v="RH"/>
    <s v="Timber"/>
    <s v="Crossover with T/O 6"/>
  </r>
  <r>
    <s v="Southampton"/>
    <x v="4"/>
    <s v="East"/>
    <x v="0"/>
    <s v="Turnout 6"/>
    <s v="BV"/>
    <d v="1899-12-30T01:08:00"/>
    <s v="RH"/>
    <s v="Timber"/>
    <s v="Crossover with T/O 5"/>
  </r>
  <r>
    <s v="Southampton"/>
    <x v="4"/>
    <s v="West"/>
    <x v="1"/>
    <s v="Turnout 1 (in Car Terminal)"/>
    <s v="C"/>
    <d v="1899-12-30T01:10:00"/>
    <s v="Vertical RH"/>
    <s v="Wooden"/>
    <s v="Separation of incoming track into the two unloading car sidings"/>
  </r>
  <r>
    <s v="Southampton"/>
    <x v="4"/>
    <s v="West"/>
    <x v="0"/>
    <s v="Turnout 1"/>
    <s v="BV"/>
    <d v="1899-12-30T01:08:00"/>
    <s v="Vertical RH"/>
    <s v="Wooden"/>
    <s v="Entry into car sidings from main line"/>
  </r>
  <r>
    <s v="Southampton"/>
    <x v="4"/>
    <s v="West"/>
    <x v="0"/>
    <s v="Turnout 2"/>
    <s v="CV"/>
    <d v="1899-12-30T09:25:00"/>
    <s v="Vertical right handed"/>
    <s v="Wooden"/>
    <s v="Joining of arrival and departure roads"/>
  </r>
  <r>
    <s v="Southampton"/>
    <x v="4"/>
    <s v="West"/>
    <x v="0"/>
    <s v="Turnout 3"/>
    <s v="CV"/>
    <n v="9.25"/>
    <s v="Vertical left handed"/>
    <s v="Wooden"/>
    <s v="Start of cripple siding"/>
  </r>
  <r>
    <s v="Southampton"/>
    <x v="4"/>
    <s v="West"/>
    <x v="0"/>
    <s v="Turnout 4"/>
    <s v="BV"/>
    <d v="1899-12-30T01:08:00"/>
    <s v="Vertical LH"/>
    <s v="Wooden"/>
    <s v="Start of road 3"/>
  </r>
  <r>
    <s v="Southampton"/>
    <x v="4"/>
    <s v="West"/>
    <x v="0"/>
    <s v="Turnout 5"/>
    <s v="BV"/>
    <d v="1899-12-30T01:08:00"/>
    <s v="Vertical RH"/>
    <s v="Wooden"/>
    <s v="Start of roads 1 and 2"/>
  </r>
  <r>
    <s v="Southampton"/>
    <x v="4"/>
    <s v="West"/>
    <x v="1"/>
    <s v="Turnout 8A"/>
    <s v="BV"/>
    <d v="1899-12-30T01:08:00"/>
    <s v="Vertical RH"/>
    <s v="Wooden"/>
    <s v="Turnout at east end of road 1"/>
  </r>
  <r>
    <s v="Southampton"/>
    <x v="4"/>
    <s v="West"/>
    <x v="1"/>
    <s v="Turnout 8b"/>
    <s v="BV"/>
    <d v="1899-12-30T01:08:00"/>
    <s v="Vertical RH"/>
    <s v="Wooden"/>
    <s v="Connection to T/O 5a"/>
  </r>
  <r>
    <s v="Southampton"/>
    <x v="4"/>
    <s v="West"/>
    <x v="1"/>
    <s v="Turnout 9b"/>
    <s v="BV"/>
    <d v="1899-12-30T01:08:00"/>
    <s v="Vertical LH"/>
    <s v="Wooden"/>
    <s v="Connection to T/O 8"/>
  </r>
  <r>
    <s v="Southampton"/>
    <x v="4"/>
    <s v="West"/>
    <x v="1"/>
    <s v="Turnout 9a"/>
    <s v="BV"/>
    <d v="1899-12-30T01:08:00"/>
    <s v="Vertical LH"/>
    <s v="Wooden"/>
    <s v="Turnout at east end of road 3"/>
  </r>
  <r>
    <s v="Southampton"/>
    <x v="4"/>
    <s v="West"/>
    <x v="1"/>
    <s v="Turnout 10 a/b"/>
    <m/>
    <m/>
    <s v="Tandem turnout"/>
    <s v="Wooden"/>
    <s v="Connection of roads 1 and 3 into road 2"/>
  </r>
  <r>
    <s v="SSP"/>
    <x v="5"/>
    <m/>
    <x v="0"/>
    <s v="Turnout 1"/>
    <s v="B"/>
    <d v="1899-12-30T01:08:00"/>
    <s v="Inclined right hand"/>
    <s v="Timber"/>
    <s v="Merge of road 2 into road 1"/>
  </r>
  <r>
    <s v="SSP"/>
    <x v="5"/>
    <m/>
    <x v="0"/>
    <s v="Turnout 2"/>
    <s v="B"/>
    <d v="1899-12-30T01:08:00"/>
    <s v="Inclined right hand"/>
    <s v="Timber"/>
    <s v="Connection of road 3 to road 1"/>
  </r>
  <r>
    <s v="SSP"/>
    <x v="5"/>
    <m/>
    <x v="0"/>
    <s v="Turnout 3"/>
    <s v="B"/>
    <d v="1899-12-30T01:08:00"/>
    <s v="Inclined left hand"/>
    <s v="Timber"/>
    <s v="Connection of road 3 to road 1"/>
  </r>
  <r>
    <s v="SSP"/>
    <x v="5"/>
    <m/>
    <x v="0"/>
    <s v="Turnout 4"/>
    <s v="B"/>
    <d v="1899-12-30T01:08:00"/>
    <s v="Inclined right hand"/>
    <s v="Timber"/>
    <s v="Connection of road 3 to road 4"/>
  </r>
  <r>
    <s v="SSP"/>
    <x v="5"/>
    <m/>
    <x v="0"/>
    <s v="Turnout 5"/>
    <s v="B"/>
    <d v="1899-12-30T01:08:00"/>
    <s v="Inclined right hand"/>
    <s v="Timber"/>
    <s v="Connection of road 3 to road 4"/>
  </r>
  <r>
    <s v="SSP"/>
    <x v="6"/>
    <m/>
    <x v="0"/>
    <s v="Turnout 1"/>
    <s v="B"/>
    <d v="1899-12-30T01:08:00"/>
    <s v="Inclined right hand"/>
    <s v="Timber"/>
    <s v="Lead to INS lease Area"/>
  </r>
  <r>
    <s v="South Wales"/>
    <x v="7"/>
    <s v="Barry"/>
    <x v="1"/>
    <n v="1"/>
    <s v="B"/>
    <s v="1 in 6.5"/>
    <s v="Bullhead, Right Hand"/>
    <s v="Mixed"/>
    <s v="Connection to Dow and Zeon"/>
  </r>
  <r>
    <s v="South Wales"/>
    <x v="7"/>
    <s v="Barry"/>
    <x v="1"/>
    <n v="2"/>
    <s v="B"/>
    <s v="1 in 8"/>
    <s v="Bullhead, Right Hand"/>
    <s v="Mixed"/>
    <s v="Connection to redundant siding."/>
  </r>
  <r>
    <s v="South Wales"/>
    <x v="7"/>
    <s v="Barry"/>
    <x v="1"/>
    <n v="3"/>
    <s v="B"/>
    <s v="1 in 6.5"/>
    <s v="Bullhead, Right Hand"/>
    <s v="Hardwood"/>
    <s v="Recently renewed"/>
  </r>
  <r>
    <s v="South Wales"/>
    <x v="7"/>
    <s v="Barry"/>
    <x v="1"/>
    <n v="4"/>
    <s v="B"/>
    <s v="1 in 7.5"/>
    <s v="Bullhead, Left Hand"/>
    <s v="Mixed"/>
    <m/>
  </r>
  <r>
    <s v="South Wales"/>
    <x v="7"/>
    <s v="Barry"/>
    <x v="1"/>
    <n v="5"/>
    <s v="B"/>
    <s v="1 in 8"/>
    <s v="Bullhead, Left Hand"/>
    <s v="Hardwood"/>
    <s v="Recently renewed – drainage problem in area"/>
  </r>
  <r>
    <s v="South Wales"/>
    <x v="7"/>
    <s v="Barry"/>
    <x v="1"/>
    <n v="6"/>
    <m/>
    <m/>
    <m/>
    <m/>
    <s v="Point work removed, plain lined"/>
  </r>
  <r>
    <s v="South Wales"/>
    <x v="7"/>
    <s v="Barry"/>
    <x v="1"/>
    <n v="7"/>
    <s v="B"/>
    <s v="1 in 8"/>
    <s v="Bullhead, Left Hand"/>
    <s v="Mixed"/>
    <s v="Connection of Ranks Roads"/>
  </r>
  <r>
    <s v="South Wales"/>
    <x v="7"/>
    <s v="Barry"/>
    <x v="1"/>
    <n v="8"/>
    <m/>
    <m/>
    <m/>
    <m/>
    <s v="Out of use, not inspected"/>
  </r>
  <r>
    <s v="South Wales"/>
    <x v="7"/>
    <s v="Barry"/>
    <x v="1"/>
    <n v="9"/>
    <m/>
    <m/>
    <m/>
    <m/>
    <s v="Out of use, not inspected"/>
  </r>
  <r>
    <s v="South Wales"/>
    <x v="7"/>
    <s v="Barry"/>
    <x v="1"/>
    <n v="10"/>
    <m/>
    <m/>
    <m/>
    <m/>
    <s v="Out of use, not inspected"/>
  </r>
  <r>
    <s v="South Wales"/>
    <x v="7"/>
    <s v="Barry"/>
    <x v="1"/>
    <n v="10"/>
    <s v="BV"/>
    <s v="1 in 8"/>
    <s v="Flat Bottom, Right Hand"/>
    <s v="Hardwood"/>
    <s v="Within lease area"/>
  </r>
  <r>
    <s v="South Wales"/>
    <x v="7"/>
    <m/>
    <x v="0"/>
    <n v="11"/>
    <s v="BV"/>
    <s v="1 in 8"/>
    <s v="Flat Bottom, Left Hand"/>
    <s v="Hardwood"/>
    <s v="Within lease area"/>
  </r>
  <r>
    <s v="South Wales"/>
    <x v="7"/>
    <s v="Barry"/>
    <x v="1"/>
    <n v="12"/>
    <s v="BV"/>
    <s v="1 in 8"/>
    <s v="Flat Bottom, Left Hand"/>
    <s v="Hardwood"/>
    <s v="Within lease area"/>
  </r>
  <r>
    <s v="South Wales"/>
    <x v="8"/>
    <s v="Cardiff"/>
    <x v="1"/>
    <n v="0"/>
    <s v="B"/>
    <s v="1 in 7.5 "/>
    <s v="Bull Head Right Hand"/>
    <s v="Hardwood"/>
    <s v="To Celsa and ABP"/>
  </r>
  <r>
    <s v="South Wales"/>
    <x v="8"/>
    <s v="Cardiff"/>
    <x v="1"/>
    <n v="1"/>
    <s v="B"/>
    <s v="1 in 8"/>
    <s v="Bull Head Right Hand"/>
    <s v="Mixed"/>
    <s v="To disused Stonefield Loop – clipped out "/>
  </r>
  <r>
    <s v="South Wales"/>
    <x v="8"/>
    <s v="Cardiff"/>
    <x v="1"/>
    <n v="2"/>
    <s v="B"/>
    <s v="1 in 8"/>
    <s v="Bull Head Left Hand"/>
    <s v="Mixed"/>
    <s v="To gate"/>
  </r>
  <r>
    <s v="South Wales"/>
    <x v="8"/>
    <s v="Cardiff"/>
    <x v="1"/>
    <n v="3"/>
    <s v="B"/>
    <s v="1 in 8"/>
    <s v="Bull Head RH"/>
    <s v="Mixed"/>
    <s v="To disused Stonefield Loop – clipped out "/>
  </r>
  <r>
    <s v="South Wales"/>
    <x v="8"/>
    <s v="Cardiff"/>
    <x v="1"/>
    <n v="4"/>
    <s v="B"/>
    <s v="1 in 7.5"/>
    <s v="Bull Head Right Hand"/>
    <s v="Mixed"/>
    <s v="To T/o 66 &amp; private siding"/>
  </r>
  <r>
    <s v="South Wales"/>
    <x v="8"/>
    <s v="Cardiff"/>
    <x v="1"/>
    <n v="5"/>
    <s v="B"/>
    <s v="1 in 7.5 "/>
    <s v="Bull Head Right Hand"/>
    <s v="Mixed"/>
    <s v="To t/o 65 &amp; private siding"/>
  </r>
  <r>
    <s v="South Wales"/>
    <x v="8"/>
    <s v="Cardiff"/>
    <x v="1"/>
    <n v="6"/>
    <s v="B"/>
    <s v="1 in 7.5"/>
    <s v="Bull Head Left Hand"/>
    <s v="Mixed"/>
    <s v="To t/o 66 &amp; 67"/>
  </r>
  <r>
    <s v="South Wales"/>
    <x v="8"/>
    <s v="Cardiff"/>
    <x v="1"/>
    <n v="7"/>
    <s v="B"/>
    <s v="1 in 7.5"/>
    <s v="Bull Head Left Hand"/>
    <s v="Mixed"/>
    <s v="To t/o 66 &amp; 65"/>
  </r>
  <r>
    <s v="South Wales"/>
    <x v="8"/>
    <s v="Cardiff"/>
    <x v="1"/>
    <n v="8"/>
    <s v="B"/>
    <s v="1 in 7.5"/>
    <s v="Bull Head Left Hand"/>
    <s v="Mixed"/>
    <s v="Split for entry into Greenergy site"/>
  </r>
  <r>
    <s v="South Wales"/>
    <x v="8"/>
    <s v="Cardiff"/>
    <x v="1"/>
    <n v="9"/>
    <s v="B"/>
    <s v="1 in 7.5"/>
    <s v="Bull Head Left Hand"/>
    <s v="Mixed"/>
    <s v="Entrance to EMR site, out of use"/>
  </r>
  <r>
    <s v="South Wales"/>
    <x v="9"/>
    <m/>
    <x v="0"/>
    <s v="Turnout 1"/>
    <s v="B"/>
    <s v="1 in 7.5"/>
    <s v="Bull Head Contra Flexure"/>
    <s v="Timber"/>
    <m/>
  </r>
  <r>
    <s v="South Wales"/>
    <x v="9"/>
    <m/>
    <x v="0"/>
    <s v="Turnout 2"/>
    <s v="BV"/>
    <s v="1 in 8"/>
    <s v="FB Left Hand"/>
    <s v="Timber"/>
    <s v="Clipped out of use"/>
  </r>
  <r>
    <s v="South Wales"/>
    <x v="9"/>
    <m/>
    <x v="1"/>
    <s v="Turnout E"/>
    <s v="EV"/>
    <s v="1 in 15"/>
    <s v="Flat Bottom Similar Flexure"/>
    <s v="Timber"/>
    <s v="Clipped out of use"/>
  </r>
  <r>
    <s v="South Wales"/>
    <x v="9"/>
    <m/>
    <x v="0"/>
    <s v="Turnout 3"/>
    <s v="C"/>
    <s v="1 in 9"/>
    <s v="Bull Head  LH"/>
    <s v="Timber"/>
    <s v="Plain lined"/>
  </r>
  <r>
    <s v="South Wales"/>
    <x v="9"/>
    <m/>
    <x v="1"/>
    <s v="Turnout F"/>
    <s v="CV"/>
    <s v="1 in 9.25"/>
    <s v="Flat Bottom RH"/>
    <s v="Timber"/>
    <s v="Clipped out of use"/>
  </r>
  <r>
    <s v="South Wales"/>
    <x v="9"/>
    <m/>
    <x v="0"/>
    <s v="Turnout 4"/>
    <s v="BV"/>
    <s v="1 in 8"/>
    <s v="Flat Bottom LH"/>
    <s v="Timber"/>
    <m/>
  </r>
  <r>
    <s v="South Wales"/>
    <x v="9"/>
    <m/>
    <x v="0"/>
    <s v="Turnout 5"/>
    <s v="CV"/>
    <s v="1 in 9.25"/>
    <s v="Flat Bottom Similar Flexure"/>
    <s v="Timber"/>
    <m/>
  </r>
  <r>
    <s v="South Wales"/>
    <x v="9"/>
    <m/>
    <x v="0"/>
    <s v="Turnout 6"/>
    <s v="CV"/>
    <s v="1 in 9.25"/>
    <s v="Flat Bottom Similar Flexure"/>
    <s v="Timber"/>
    <m/>
  </r>
  <r>
    <s v="South Wales"/>
    <x v="9"/>
    <m/>
    <x v="0"/>
    <s v="Turnout 7"/>
    <s v="BV"/>
    <s v="1 in 8"/>
    <s v="Flat Bottom LH"/>
    <s v="Timber"/>
    <m/>
  </r>
  <r>
    <s v="South Wales"/>
    <x v="9"/>
    <m/>
    <x v="0"/>
    <s v="Turnout 8"/>
    <s v="A"/>
    <s v="1 in 6.5"/>
    <s v="Bull Head RH"/>
    <s v="Timber"/>
    <m/>
  </r>
  <r>
    <s v="South Wales"/>
    <x v="9"/>
    <m/>
    <x v="0"/>
    <s v="Turnout 9"/>
    <s v="A"/>
    <s v="1 in 6.5"/>
    <s v="Bull Head RH"/>
    <s v="Timber"/>
    <m/>
  </r>
  <r>
    <s v="South Wales"/>
    <x v="9"/>
    <m/>
    <x v="0"/>
    <s v="Turnout 10"/>
    <s v="CV"/>
    <s v="1 in 9.25"/>
    <s v="Flat Bottom Similar Flexure"/>
    <s v="Timber"/>
    <m/>
  </r>
  <r>
    <s v="South Wales"/>
    <x v="9"/>
    <m/>
    <x v="0"/>
    <s v="Turnout 11"/>
    <s v="CV"/>
    <s v="1 in 9.25"/>
    <s v="Flat Bottom LH"/>
    <s v="Timber"/>
    <m/>
  </r>
  <r>
    <s v="South Wales"/>
    <x v="9"/>
    <m/>
    <x v="1"/>
    <s v="Turnout 12"/>
    <s v="B"/>
    <s v="1 in 7.5"/>
    <s v="Flat Bottom Right Hand"/>
    <s v="Timber"/>
    <m/>
  </r>
  <r>
    <s v="South Wales"/>
    <x v="9"/>
    <m/>
    <x v="1"/>
    <s v="Turnout A"/>
    <s v="CV"/>
    <s v="1 in 9.25"/>
    <s v="Flat Bottom RH"/>
    <s v="Timber"/>
    <s v="Clipped out of use"/>
  </r>
  <r>
    <s v="South Wales"/>
    <x v="9"/>
    <m/>
    <x v="1"/>
    <s v="Turnout B"/>
    <s v="CV"/>
    <s v="1 in 9.25"/>
    <s v="Flat Bottom RH"/>
    <s v="Timber"/>
    <m/>
  </r>
  <r>
    <s v="South Wales"/>
    <x v="9"/>
    <m/>
    <x v="1"/>
    <s v="Turnout C"/>
    <s v="CV"/>
    <s v="1 in 9.25"/>
    <s v="Flat Bottom LH"/>
    <s v="Timber"/>
    <m/>
  </r>
  <r>
    <s v="South Wales"/>
    <x v="9"/>
    <m/>
    <x v="1"/>
    <s v="Turnout D"/>
    <s v="CV"/>
    <s v="1 in 9.25"/>
    <s v="Flat Bottom LH"/>
    <s v="Timber"/>
    <m/>
  </r>
  <r>
    <s v="South Wales"/>
    <x v="10"/>
    <m/>
    <x v="1"/>
    <s v="S1"/>
    <s v="B"/>
    <s v="1 in 8"/>
    <s v="Right Hand"/>
    <s v="Wooden"/>
    <s v="Entrance from Burrow Sidings"/>
  </r>
  <r>
    <s v="South Wales"/>
    <x v="10"/>
    <m/>
    <x v="1"/>
    <s v="S2"/>
    <s v="B"/>
    <s v="1 in 8"/>
    <s v="Left Hand"/>
    <s v="Wooden"/>
    <s v="Unable to identify location on site, details from site records"/>
  </r>
  <r>
    <s v="South Wales"/>
    <x v="10"/>
    <m/>
    <x v="1"/>
    <s v="S3"/>
    <s v="A"/>
    <s v="1 in 6.1/2"/>
    <s v="Right Hand"/>
    <s v="Wooden"/>
    <s v="Connects Siding 5 to 6"/>
  </r>
  <r>
    <s v="South Wales"/>
    <x v="10"/>
    <m/>
    <x v="1"/>
    <s v="K1"/>
    <s v="B"/>
    <s v="1 in 7/1/2"/>
    <s v="Left Hand"/>
    <s v="Wooden"/>
    <s v="Access to container terminal."/>
  </r>
  <r>
    <s v="South Wales"/>
    <x v="10"/>
    <m/>
    <x v="1"/>
    <s v="D1"/>
    <m/>
    <m/>
    <s v="Left Hand"/>
    <m/>
    <s v="Points overgrown and in parts missing.  Not possible to undertake an accurate survey"/>
  </r>
  <r>
    <s v="South Wales"/>
    <x v="10"/>
    <m/>
    <x v="1"/>
    <s v="D2"/>
    <m/>
    <m/>
    <s v="Left Hand"/>
    <m/>
    <m/>
  </r>
  <r>
    <s v="South Wales"/>
    <x v="10"/>
    <m/>
    <x v="1"/>
    <s v="D3"/>
    <m/>
    <m/>
    <s v="Left Hans"/>
    <m/>
    <m/>
  </r>
  <r>
    <s v="South Wales"/>
    <x v="10"/>
    <m/>
    <x v="1"/>
    <s v="D4"/>
    <m/>
    <m/>
    <s v="Left Hand"/>
    <m/>
    <m/>
  </r>
  <r>
    <s v="South Wales"/>
    <x v="10"/>
    <m/>
    <x v="1"/>
    <s v="D5"/>
    <m/>
    <m/>
    <s v="Left Hand"/>
    <m/>
    <s v="Points buried, not possible to survey"/>
  </r>
  <r>
    <s v="South Wales"/>
    <x v="10"/>
    <m/>
    <x v="1"/>
    <s v="D6"/>
    <m/>
    <m/>
    <s v="Left Hand"/>
    <m/>
    <m/>
  </r>
  <r>
    <s v="South Wales"/>
    <x v="10"/>
    <m/>
    <x v="1"/>
    <s v="D7"/>
    <s v="Tandem Turnout"/>
    <m/>
    <s v="Left and right off straight"/>
    <m/>
    <m/>
  </r>
  <r>
    <s v="South Wales"/>
    <x v="10"/>
    <m/>
    <x v="1"/>
    <s v="D8"/>
    <s v="C"/>
    <d v="1899-12-30T00:01:09"/>
    <s v="Right Hand"/>
    <s v="Wooden"/>
    <m/>
  </r>
  <r>
    <s v="South Wales"/>
    <x v="10"/>
    <m/>
    <x v="1"/>
    <s v="D9"/>
    <m/>
    <m/>
    <s v="Left Hand"/>
    <m/>
    <s v="Points cast in, all flangeways blocked.  No possible to determine type"/>
  </r>
  <r>
    <s v="South Wales"/>
    <x v="10"/>
    <m/>
    <x v="1"/>
    <s v="D10"/>
    <m/>
    <m/>
    <s v="Left Hand"/>
    <m/>
    <m/>
  </r>
  <r>
    <s v="South Wales"/>
    <x v="10"/>
    <m/>
    <x v="1"/>
    <s v="D11"/>
    <m/>
    <m/>
    <s v="Left Hand"/>
    <m/>
    <m/>
  </r>
  <r>
    <s v="South Wales"/>
    <x v="10"/>
    <m/>
    <x v="1"/>
    <s v="D12"/>
    <m/>
    <m/>
    <s v="Right Hand"/>
    <m/>
    <m/>
  </r>
  <r>
    <s v="Marchwood"/>
    <x v="4"/>
    <s v="Marchwood"/>
    <x v="1"/>
    <s v="HP1"/>
    <m/>
    <n v="40"/>
    <m/>
    <m/>
    <m/>
  </r>
  <r>
    <s v="Marchwood"/>
    <x v="4"/>
    <s v="Marchwood"/>
    <x v="1"/>
    <s v="HP2"/>
    <m/>
    <n v="42"/>
    <m/>
    <m/>
    <m/>
  </r>
  <r>
    <s v="Marchwood"/>
    <x v="4"/>
    <s v="Marchwood"/>
    <x v="1"/>
    <s v="HP3"/>
    <m/>
    <n v="38"/>
    <m/>
    <m/>
    <m/>
  </r>
  <r>
    <s v="Marchwood"/>
    <x v="4"/>
    <s v="Marchwood"/>
    <x v="1"/>
    <s v="HP4"/>
    <m/>
    <n v="38"/>
    <m/>
    <m/>
    <m/>
  </r>
  <r>
    <s v="Marchwood"/>
    <x v="4"/>
    <s v="Marchwood"/>
    <x v="1"/>
    <s v="HP5"/>
    <m/>
    <n v="37"/>
    <m/>
    <m/>
    <m/>
  </r>
  <r>
    <s v="Marchwood"/>
    <x v="4"/>
    <s v="Marchwood"/>
    <x v="1"/>
    <s v="HP6"/>
    <m/>
    <n v="38"/>
    <m/>
    <m/>
    <m/>
  </r>
  <r>
    <s v="Marchwood"/>
    <x v="4"/>
    <s v="Marchwood"/>
    <x v="1"/>
    <s v="HP7"/>
    <m/>
    <n v="35"/>
    <m/>
    <m/>
    <m/>
  </r>
  <r>
    <s v="Marchwood"/>
    <x v="4"/>
    <s v="Marchwood"/>
    <x v="1"/>
    <s v="HP8"/>
    <m/>
    <n v="41"/>
    <m/>
    <m/>
    <m/>
  </r>
  <r>
    <s v="Marchwood"/>
    <x v="4"/>
    <s v="Marchwood"/>
    <x v="1"/>
    <s v="HP9"/>
    <m/>
    <n v="38"/>
    <m/>
    <m/>
    <m/>
  </r>
  <r>
    <s v="Marchwood"/>
    <x v="4"/>
    <s v="Marchwood"/>
    <x v="1"/>
    <s v="HP10"/>
    <m/>
    <n v="38"/>
    <m/>
    <m/>
    <m/>
  </r>
  <r>
    <s v="Marchwood"/>
    <x v="4"/>
    <s v="Marchwood"/>
    <x v="1"/>
    <s v="HP11"/>
    <m/>
    <n v="35"/>
    <m/>
    <m/>
    <m/>
  </r>
  <r>
    <s v="Marchwood"/>
    <x v="4"/>
    <s v="Marchwood"/>
    <x v="1"/>
    <s v="HP12"/>
    <m/>
    <n v="36"/>
    <m/>
    <m/>
    <m/>
  </r>
  <r>
    <s v="Marchwood"/>
    <x v="4"/>
    <s v="Marchwood"/>
    <x v="1"/>
    <s v="HP13"/>
    <m/>
    <n v="38"/>
    <m/>
    <m/>
    <m/>
  </r>
  <r>
    <s v="Marchwood"/>
    <x v="4"/>
    <s v="Marchwood"/>
    <x v="1"/>
    <s v="HP14"/>
    <m/>
    <n v="38"/>
    <m/>
    <m/>
    <m/>
  </r>
  <r>
    <s v="Marchwood"/>
    <x v="4"/>
    <s v="Marchwood"/>
    <x v="1"/>
    <s v="HP15"/>
    <m/>
    <n v="38"/>
    <m/>
    <m/>
    <m/>
  </r>
  <r>
    <s v="Marchwood"/>
    <x v="4"/>
    <s v="Marchwood"/>
    <x v="1"/>
    <s v="HP16"/>
    <m/>
    <n v="37"/>
    <m/>
    <m/>
    <m/>
  </r>
  <r>
    <s v="Marchwood"/>
    <x v="4"/>
    <s v="Marchwood"/>
    <x v="1"/>
    <s v="HP17"/>
    <m/>
    <n v="36"/>
    <m/>
    <m/>
    <m/>
  </r>
  <r>
    <s v="Marchwood"/>
    <x v="4"/>
    <s v="Marchwood"/>
    <x v="1"/>
    <s v="HP18"/>
    <m/>
    <n v="37"/>
    <m/>
    <m/>
    <m/>
  </r>
  <r>
    <s v="Marchwood"/>
    <x v="4"/>
    <s v="Marchwood"/>
    <x v="1"/>
    <s v="HP19"/>
    <m/>
    <n v="37"/>
    <m/>
    <m/>
    <m/>
  </r>
  <r>
    <s v="Marchwood"/>
    <x v="4"/>
    <s v="Marchwood"/>
    <x v="1"/>
    <s v="HP21"/>
    <m/>
    <n v="35"/>
    <m/>
    <m/>
    <m/>
  </r>
  <r>
    <s v="Marchwood"/>
    <x v="4"/>
    <s v="Marchwood"/>
    <x v="1"/>
    <s v="HP22"/>
    <m/>
    <n v="38"/>
    <m/>
    <m/>
    <m/>
  </r>
  <r>
    <s v="Marchwood"/>
    <x v="4"/>
    <s v="Marchwood"/>
    <x v="1"/>
    <s v="HP23"/>
    <m/>
    <n v="35"/>
    <m/>
    <m/>
    <m/>
  </r>
  <r>
    <s v="Marchwood"/>
    <x v="4"/>
    <s v="Marchwood"/>
    <x v="1"/>
    <s v="HP26"/>
    <m/>
    <n v="41"/>
    <m/>
    <m/>
    <m/>
  </r>
  <r>
    <s v="Marchwood"/>
    <x v="4"/>
    <s v="Marchwood"/>
    <x v="1"/>
    <s v="HP27"/>
    <m/>
    <n v="35"/>
    <m/>
    <m/>
    <m/>
  </r>
  <r>
    <s v="Marchwood"/>
    <x v="4"/>
    <s v="Marchwood"/>
    <x v="1"/>
    <s v="HP28"/>
    <m/>
    <n v="38"/>
    <m/>
    <m/>
    <m/>
  </r>
  <r>
    <s v="Marchwood"/>
    <x v="4"/>
    <s v="Marchwood"/>
    <x v="1"/>
    <s v="HP29"/>
    <m/>
    <n v="38"/>
    <m/>
    <m/>
    <m/>
  </r>
  <r>
    <s v="Marchwood"/>
    <x v="4"/>
    <s v="Marchwood"/>
    <x v="1"/>
    <s v="HP30"/>
    <m/>
    <n v="45"/>
    <m/>
    <m/>
    <m/>
  </r>
  <r>
    <s v="Marchwood"/>
    <x v="4"/>
    <s v="Marchwood"/>
    <x v="1"/>
    <s v="HP31"/>
    <m/>
    <n v="45"/>
    <m/>
    <m/>
    <m/>
  </r>
  <r>
    <s v="Marchwood"/>
    <x v="4"/>
    <s v="Marchwood"/>
    <x v="1"/>
    <s v="HP32"/>
    <m/>
    <n v="38"/>
    <m/>
    <m/>
    <m/>
  </r>
  <r>
    <s v="Marchwood"/>
    <x v="4"/>
    <s v="Marchwood"/>
    <x v="1"/>
    <s v="HP33"/>
    <m/>
    <n v="38"/>
    <m/>
    <m/>
    <m/>
  </r>
  <r>
    <s v="Marchwood"/>
    <x v="4"/>
    <s v="Marchwood"/>
    <x v="1"/>
    <s v="HP34"/>
    <m/>
    <n v="37"/>
    <m/>
    <m/>
    <m/>
  </r>
  <r>
    <s v="Marchwood"/>
    <x v="4"/>
    <s v="Marchwood"/>
    <x v="1"/>
    <s v="HP35"/>
    <m/>
    <n v="40"/>
    <m/>
    <m/>
    <m/>
  </r>
  <r>
    <s v="Marchwood"/>
    <x v="4"/>
    <s v="Marchwood"/>
    <x v="1"/>
    <s v="HP36"/>
    <m/>
    <n v="39"/>
    <m/>
    <m/>
    <m/>
  </r>
  <r>
    <s v="Marchwood"/>
    <x v="4"/>
    <s v="Marchwood"/>
    <x v="1"/>
    <s v="HP37"/>
    <m/>
    <n v="38"/>
    <m/>
    <m/>
    <m/>
  </r>
  <r>
    <s v="Marchwood"/>
    <x v="4"/>
    <s v="Marchwood"/>
    <x v="1"/>
    <s v="HP38"/>
    <m/>
    <n v="38"/>
    <m/>
    <m/>
    <m/>
  </r>
  <r>
    <s v="Marchwood"/>
    <x v="4"/>
    <s v="Marchwood"/>
    <x v="1"/>
    <s v="HP39"/>
    <m/>
    <n v="38"/>
    <m/>
    <m/>
    <m/>
  </r>
  <r>
    <s v="Marchwood"/>
    <x v="4"/>
    <s v="Marchwood"/>
    <x v="1"/>
    <s v="HP40"/>
    <m/>
    <n v="39"/>
    <m/>
    <m/>
    <m/>
  </r>
  <r>
    <s v="Marchwood"/>
    <x v="4"/>
    <s v="Marchwood"/>
    <x v="1"/>
    <s v="HP41"/>
    <m/>
    <n v="46"/>
    <m/>
    <m/>
    <m/>
  </r>
  <r>
    <s v="Marchwood"/>
    <x v="4"/>
    <s v="Marchwood"/>
    <x v="1"/>
    <s v="HP42"/>
    <m/>
    <n v="46"/>
    <m/>
    <m/>
    <m/>
  </r>
  <r>
    <s v="Marchwood"/>
    <x v="4"/>
    <s v="Marchwood"/>
    <x v="1"/>
    <s v="HP43"/>
    <m/>
    <n v="46"/>
    <m/>
    <m/>
    <m/>
  </r>
  <r>
    <s v="Marchwood"/>
    <x v="4"/>
    <s v="Marchwood"/>
    <x v="1"/>
    <s v="HP44"/>
    <m/>
    <n v="46"/>
    <m/>
    <m/>
    <m/>
  </r>
  <r>
    <s v="Marchwood"/>
    <x v="4"/>
    <s v="Marchwood"/>
    <x v="1"/>
    <s v="HP45"/>
    <m/>
    <n v="41"/>
    <m/>
    <m/>
    <m/>
  </r>
  <r>
    <s v="Marchwood"/>
    <x v="4"/>
    <s v="Marchwood"/>
    <x v="1"/>
    <s v="HP46"/>
    <m/>
    <n v="38"/>
    <m/>
    <m/>
    <m/>
  </r>
  <r>
    <s v="Marchwood"/>
    <x v="4"/>
    <s v="Marchwood"/>
    <x v="1"/>
    <s v="HP47"/>
    <m/>
    <n v="38"/>
    <m/>
    <m/>
    <m/>
  </r>
  <r>
    <s v="Marchwood"/>
    <x v="4"/>
    <s v="Marchwood"/>
    <x v="1"/>
    <s v="HP48"/>
    <m/>
    <n v="42"/>
    <m/>
    <m/>
    <m/>
  </r>
  <r>
    <s v="Marchwood"/>
    <x v="4"/>
    <s v="Marchwood"/>
    <x v="1"/>
    <s v="HP49"/>
    <m/>
    <n v="38"/>
    <m/>
    <m/>
    <m/>
  </r>
  <r>
    <s v="Marchwood"/>
    <x v="4"/>
    <s v="Marchwood"/>
    <x v="1"/>
    <s v="HP50"/>
    <m/>
    <n v="38"/>
    <m/>
    <m/>
    <m/>
  </r>
  <r>
    <s v="Marchwood"/>
    <x v="4"/>
    <s v="Marchwood"/>
    <x v="1"/>
    <s v="HP51"/>
    <m/>
    <n v="42"/>
    <m/>
    <m/>
    <m/>
  </r>
  <r>
    <s v="Marchwood"/>
    <x v="4"/>
    <s v="Marchwood"/>
    <x v="1"/>
    <s v="HP52"/>
    <m/>
    <n v="37"/>
    <m/>
    <m/>
    <m/>
  </r>
  <r>
    <s v="Marchwood"/>
    <x v="4"/>
    <s v="Marchwood"/>
    <x v="1"/>
    <s v="HP53"/>
    <m/>
    <n v="37"/>
    <m/>
    <m/>
    <m/>
  </r>
  <r>
    <s v="Marchwood"/>
    <x v="4"/>
    <s v="Marchwood"/>
    <x v="1"/>
    <s v="HP54"/>
    <m/>
    <n v="38"/>
    <m/>
    <m/>
    <m/>
  </r>
  <r>
    <s v="Marchwood"/>
    <x v="4"/>
    <s v="Marchwood"/>
    <x v="1"/>
    <s v="HP55"/>
    <m/>
    <n v="39"/>
    <m/>
    <m/>
    <m/>
  </r>
  <r>
    <s v="Marchwood"/>
    <x v="4"/>
    <s v="Marchwood"/>
    <x v="1"/>
    <s v="HP56"/>
    <m/>
    <n v="39"/>
    <m/>
    <m/>
    <m/>
  </r>
  <r>
    <s v="Marchwood"/>
    <x v="4"/>
    <s v="Marchwood"/>
    <x v="1"/>
    <s v="HP57"/>
    <m/>
    <n v="38"/>
    <m/>
    <m/>
    <m/>
  </r>
  <r>
    <s v="Marchwood"/>
    <x v="4"/>
    <s v="Marchwood"/>
    <x v="1"/>
    <s v="HP58"/>
    <m/>
    <n v="38"/>
    <m/>
    <m/>
    <m/>
  </r>
  <r>
    <s v="Marchwood"/>
    <x v="4"/>
    <s v="Marchwood"/>
    <x v="1"/>
    <s v="HP59"/>
    <m/>
    <n v="3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9ED34E-C299-4797-918E-966771A41AE9}" name="PivotTable6" cacheId="4083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8" indent="0" outline="1" outlineData="1" multipleFieldFilters="0" rowHeaderCaption="Active Rail Track" colHeaderCaption="Inspection Frequency (wks)">
  <location ref="D3:G24" firstHeaderRow="1" firstDataRow="2" firstDataCol="1"/>
  <pivotFields count="6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llDrilled="1" subtotalTop="0" showAll="0" dataSourceSort="1" defaultSubtotal="0" defaultAttributeDrillState="1">
      <items count="239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  <item s="1" x="106"/>
        <item s="1" x="107"/>
        <item s="1" x="108"/>
        <item s="1" x="109"/>
        <item s="1" x="110"/>
        <item s="1" x="111"/>
        <item s="1" x="112"/>
        <item s="1" x="113"/>
        <item s="1" x="114"/>
        <item s="1" x="115"/>
        <item s="1" x="116"/>
        <item s="1" x="117"/>
        <item s="1" x="118"/>
        <item s="1" x="119"/>
        <item s="1" x="120"/>
        <item s="1" x="121"/>
        <item s="1" x="122"/>
        <item s="1" x="123"/>
        <item s="1" x="124"/>
        <item s="1" x="125"/>
        <item s="1" x="126"/>
        <item s="1" x="127"/>
        <item s="1" x="128"/>
        <item s="1" x="129"/>
        <item s="1" x="130"/>
        <item s="1" x="131"/>
        <item s="1" x="132"/>
        <item s="1" x="133"/>
        <item s="1" x="134"/>
        <item s="1" x="135"/>
        <item s="1" x="136"/>
        <item s="1" x="137"/>
        <item s="1" x="138"/>
        <item s="1" x="139"/>
        <item s="1" x="140"/>
        <item s="1" x="141"/>
        <item s="1" x="142"/>
        <item s="1" x="143"/>
        <item s="1" x="144"/>
        <item s="1" x="145"/>
        <item s="1" x="146"/>
        <item s="1" x="147"/>
        <item s="1" x="148"/>
        <item s="1" x="149"/>
        <item s="1" x="150"/>
        <item s="1" x="151"/>
        <item s="1" x="152"/>
        <item s="1" x="153"/>
        <item s="1" x="154"/>
        <item s="1" x="155"/>
        <item s="1" x="156"/>
        <item s="1" x="157"/>
        <item s="1" x="158"/>
        <item s="1" x="159"/>
        <item s="1" x="160"/>
        <item s="1" x="161"/>
        <item s="1" x="162"/>
        <item s="1" x="163"/>
        <item s="1" x="164"/>
        <item s="1" x="165"/>
        <item s="1" x="166"/>
        <item s="1" x="167"/>
        <item s="1" x="168"/>
        <item s="1" x="169"/>
        <item s="1" x="170"/>
        <item s="1" x="171"/>
        <item s="1" x="172"/>
        <item s="1" x="173"/>
        <item s="1" x="174"/>
        <item s="1" x="175"/>
        <item s="1" x="176"/>
        <item s="1" x="177"/>
        <item s="1" x="178"/>
        <item s="1" x="179"/>
        <item s="1" x="180"/>
        <item s="1" x="181"/>
        <item s="1" x="182"/>
        <item s="1" x="183"/>
        <item s="1" x="184"/>
        <item s="1" x="185"/>
        <item s="1" x="186"/>
        <item s="1" x="187"/>
        <item s="1" x="188"/>
        <item s="1" x="189"/>
        <item s="1" x="190"/>
        <item s="1" x="191"/>
        <item s="1" x="192"/>
        <item s="1" x="193"/>
        <item s="1" x="194"/>
        <item s="1" x="195"/>
        <item s="1" x="196"/>
        <item s="1" x="197"/>
        <item s="1" x="198"/>
        <item s="1" x="199"/>
        <item s="1" x="200"/>
        <item s="1" x="201"/>
        <item s="1" x="202"/>
        <item s="1" x="203"/>
        <item s="1" x="204"/>
        <item s="1" x="205"/>
        <item s="1" x="206"/>
        <item s="1" x="207"/>
        <item s="1" x="208"/>
        <item s="1" x="209"/>
        <item s="1" x="210"/>
        <item s="1" x="211"/>
        <item s="1" x="212"/>
        <item s="1" x="213"/>
        <item s="1" x="214"/>
        <item s="1" x="215"/>
        <item s="1" x="216"/>
        <item s="1" x="217"/>
        <item s="1" x="218"/>
        <item s="1" x="219"/>
        <item s="1" x="220"/>
        <item s="1" x="221"/>
        <item s="1" x="222"/>
        <item s="1" x="223"/>
        <item s="1" x="224"/>
        <item s="1" x="225"/>
        <item s="1" x="226"/>
        <item s="1" x="227"/>
        <item s="1" x="228"/>
        <item s="1" x="229"/>
        <item s="1" x="230"/>
        <item s="1" x="231"/>
        <item s="1" x="232"/>
        <item s="1" x="233"/>
        <item s="1" x="234"/>
        <item s="1" x="235"/>
        <item s="1" x="236"/>
        <item s="1" x="237"/>
        <item s="1" x="238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Row" allDrilled="1" subtotalTop="0" showAll="0" dataSourceSort="1" defaultSubtotal="0" defaultAttributeDrillState="1">
      <items count="1">
        <item s="1" x="0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</pivotFields>
  <rowFields count="3">
    <field x="0"/>
    <field x="3"/>
    <field x="4"/>
  </rowFields>
  <rowItems count="20">
    <i>
      <x/>
    </i>
    <i r="1">
      <x/>
    </i>
    <i r="2">
      <x/>
    </i>
    <i r="1">
      <x v="1"/>
    </i>
    <i r="2">
      <x/>
    </i>
    <i r="1">
      <x v="2"/>
    </i>
    <i r="2">
      <x/>
    </i>
    <i>
      <x v="1"/>
    </i>
    <i r="1">
      <x v="3"/>
    </i>
    <i r="2">
      <x/>
    </i>
    <i r="1">
      <x v="4"/>
    </i>
    <i r="2">
      <x/>
    </i>
    <i r="1">
      <x v="5"/>
    </i>
    <i r="2">
      <x/>
    </i>
    <i>
      <x v="2"/>
    </i>
    <i r="1">
      <x v="6"/>
    </i>
    <i r="2">
      <x/>
    </i>
    <i r="1">
      <x v="7"/>
    </i>
    <i r="2">
      <x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Sum of Length (m)" fld="2" baseField="0" baseItem="1" numFmtId="4"/>
  </dataFields>
  <formats count="42">
    <format dxfId="107">
      <pivotArea outline="0" collapsedLevelsAreSubtotals="1" fieldPosition="0"/>
    </format>
    <format dxfId="108">
      <pivotArea outline="0" collapsedLevelsAreSubtotals="1" fieldPosition="0"/>
    </format>
    <format dxfId="109">
      <pivotArea dataOnly="0" labelOnly="1" fieldPosition="0">
        <references count="1">
          <reference field="5" count="0"/>
        </references>
      </pivotArea>
    </format>
    <format dxfId="110">
      <pivotArea field="5" type="button" dataOnly="0" labelOnly="1" outline="0" axis="axisCol" fieldPosition="0"/>
    </format>
    <format dxfId="111">
      <pivotArea field="5" type="button" dataOnly="0" labelOnly="1" outline="0" axis="axisCol" fieldPosition="0"/>
    </format>
    <format dxfId="112">
      <pivotArea type="origin" dataOnly="0" labelOnly="1" outline="0" fieldPosition="0"/>
    </format>
    <format dxfId="113">
      <pivotArea type="origin" dataOnly="0" labelOnly="1" outline="0" fieldPosition="0"/>
    </format>
    <format dxfId="114">
      <pivotArea collapsedLevelsAreSubtotals="1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115">
      <pivotArea collapsedLevelsAreSubtotals="1" fieldPosition="0">
        <references count="2">
          <reference field="0" count="1" selected="0">
            <x v="0"/>
          </reference>
          <reference field="3" count="1">
            <x v="2"/>
          </reference>
        </references>
      </pivotArea>
    </format>
    <format dxfId="116">
      <pivotArea collapsedLevelsAreSubtotals="1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4" count="0"/>
        </references>
      </pivotArea>
    </format>
    <format dxfId="117">
      <pivotArea collapsedLevelsAreSubtotals="1" fieldPosition="0">
        <references count="1">
          <reference field="0" count="1">
            <x v="1"/>
          </reference>
        </references>
      </pivotArea>
    </format>
    <format dxfId="118">
      <pivotArea collapsedLevelsAreSubtotals="1" fieldPosition="0">
        <references count="2">
          <reference field="0" count="1" selected="0">
            <x v="1"/>
          </reference>
          <reference field="3" count="1">
            <x v="3"/>
          </reference>
        </references>
      </pivotArea>
    </format>
    <format dxfId="119">
      <pivotArea collapsedLevelsAreSubtotals="1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20">
      <pivotArea collapsedLevelsAreSubtotals="1" fieldPosition="0">
        <references count="2">
          <reference field="0" count="1" selected="0">
            <x v="1"/>
          </reference>
          <reference field="3" count="1">
            <x v="4"/>
          </reference>
        </references>
      </pivotArea>
    </format>
    <format dxfId="121">
      <pivotArea collapsedLevelsAreSubtotals="1" fieldPosition="0">
        <references count="3">
          <reference field="0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22">
      <pivotArea collapsedLevelsAreSubtotals="1" fieldPosition="0">
        <references count="2">
          <reference field="0" count="1" selected="0">
            <x v="1"/>
          </reference>
          <reference field="3" count="1">
            <x v="5"/>
          </reference>
        </references>
      </pivotArea>
    </format>
    <format dxfId="123">
      <pivotArea collapsedLevelsAreSubtotals="1" fieldPosition="0">
        <references count="3">
          <reference field="0" count="1" selected="0">
            <x v="1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124">
      <pivotArea collapsedLevelsAreSubtotals="1" fieldPosition="0">
        <references count="1">
          <reference field="0" count="1">
            <x v="2"/>
          </reference>
        </references>
      </pivotArea>
    </format>
    <format dxfId="125">
      <pivotArea collapsedLevelsAreSubtotals="1" fieldPosition="0">
        <references count="2">
          <reference field="0" count="1" selected="0">
            <x v="2"/>
          </reference>
          <reference field="3" count="1">
            <x v="6"/>
          </reference>
        </references>
      </pivotArea>
    </format>
    <format dxfId="126">
      <pivotArea collapsedLevelsAreSubtotals="1" fieldPosition="0">
        <references count="3">
          <reference field="0" count="1" selected="0">
            <x v="2"/>
          </reference>
          <reference field="3" count="1" selected="0">
            <x v="6"/>
          </reference>
          <reference field="4" count="1">
            <x v="0"/>
          </reference>
        </references>
      </pivotArea>
    </format>
    <format dxfId="127">
      <pivotArea collapsedLevelsAreSubtotals="1" fieldPosition="0">
        <references count="2">
          <reference field="0" count="1" selected="0">
            <x v="2"/>
          </reference>
          <reference field="3" count="1">
            <x v="7"/>
          </reference>
        </references>
      </pivotArea>
    </format>
    <format dxfId="128">
      <pivotArea collapsedLevelsAreSubtotals="1" fieldPosition="0">
        <references count="3">
          <reference field="0" count="1" selected="0">
            <x v="2"/>
          </reference>
          <reference field="3" count="1" selected="0">
            <x v="7"/>
          </reference>
          <reference field="4" count="1">
            <x v="0"/>
          </reference>
        </references>
      </pivotArea>
    </format>
    <format dxfId="129">
      <pivotArea grandRow="1" outline="0" collapsedLevelsAreSubtotals="1" fieldPosition="0"/>
    </format>
    <format dxfId="130">
      <pivotArea collapsedLevelsAreSubtotals="1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131">
      <pivotArea collapsedLevelsAreSubtotals="1" fieldPosition="0">
        <references count="2">
          <reference field="0" count="1" selected="0">
            <x v="0"/>
          </reference>
          <reference field="3" count="1">
            <x v="2"/>
          </reference>
        </references>
      </pivotArea>
    </format>
    <format dxfId="132">
      <pivotArea collapsedLevelsAreSubtotals="1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4" count="0"/>
        </references>
      </pivotArea>
    </format>
    <format dxfId="133">
      <pivotArea collapsedLevelsAreSubtotals="1" fieldPosition="0">
        <references count="1">
          <reference field="0" count="1">
            <x v="1"/>
          </reference>
        </references>
      </pivotArea>
    </format>
    <format dxfId="134">
      <pivotArea collapsedLevelsAreSubtotals="1" fieldPosition="0">
        <references count="2">
          <reference field="0" count="1" selected="0">
            <x v="1"/>
          </reference>
          <reference field="3" count="1">
            <x v="3"/>
          </reference>
        </references>
      </pivotArea>
    </format>
    <format dxfId="135">
      <pivotArea collapsedLevelsAreSubtotals="1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36">
      <pivotArea collapsedLevelsAreSubtotals="1" fieldPosition="0">
        <references count="2">
          <reference field="0" count="1" selected="0">
            <x v="1"/>
          </reference>
          <reference field="3" count="1">
            <x v="4"/>
          </reference>
        </references>
      </pivotArea>
    </format>
    <format dxfId="137">
      <pivotArea collapsedLevelsAreSubtotals="1" fieldPosition="0">
        <references count="3">
          <reference field="0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38">
      <pivotArea collapsedLevelsAreSubtotals="1" fieldPosition="0">
        <references count="2">
          <reference field="0" count="1" selected="0">
            <x v="1"/>
          </reference>
          <reference field="3" count="1">
            <x v="5"/>
          </reference>
        </references>
      </pivotArea>
    </format>
    <format dxfId="139">
      <pivotArea collapsedLevelsAreSubtotals="1" fieldPosition="0">
        <references count="3">
          <reference field="0" count="1" selected="0">
            <x v="1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140">
      <pivotArea collapsedLevelsAreSubtotals="1" fieldPosition="0">
        <references count="1">
          <reference field="0" count="1">
            <x v="2"/>
          </reference>
        </references>
      </pivotArea>
    </format>
    <format dxfId="141">
      <pivotArea collapsedLevelsAreSubtotals="1" fieldPosition="0">
        <references count="2">
          <reference field="0" count="1" selected="0">
            <x v="2"/>
          </reference>
          <reference field="3" count="1">
            <x v="6"/>
          </reference>
        </references>
      </pivotArea>
    </format>
    <format dxfId="142">
      <pivotArea collapsedLevelsAreSubtotals="1" fieldPosition="0">
        <references count="3">
          <reference field="0" count="1" selected="0">
            <x v="2"/>
          </reference>
          <reference field="3" count="1" selected="0">
            <x v="6"/>
          </reference>
          <reference field="4" count="1">
            <x v="0"/>
          </reference>
        </references>
      </pivotArea>
    </format>
    <format dxfId="143">
      <pivotArea collapsedLevelsAreSubtotals="1" fieldPosition="0">
        <references count="2">
          <reference field="0" count="1" selected="0">
            <x v="2"/>
          </reference>
          <reference field="3" count="1">
            <x v="7"/>
          </reference>
        </references>
      </pivotArea>
    </format>
    <format dxfId="144">
      <pivotArea collapsedLevelsAreSubtotals="1" fieldPosition="0">
        <references count="3">
          <reference field="0" count="1" selected="0">
            <x v="2"/>
          </reference>
          <reference field="3" count="1" selected="0">
            <x v="7"/>
          </reference>
          <reference field="4" count="1">
            <x v="0"/>
          </reference>
        </references>
      </pivotArea>
    </format>
    <format dxfId="145">
      <pivotArea grandRow="1" outline="0" collapsedLevelsAreSubtotals="1" fieldPosition="0"/>
    </format>
    <format dxfId="146">
      <pivotArea dataOnly="0" labelOnly="1" fieldPosition="0">
        <references count="1">
          <reference field="5" count="1">
            <x v="0"/>
          </reference>
        </references>
      </pivotArea>
    </format>
    <format dxfId="147">
      <pivotArea field="5" grandRow="1" outline="0" collapsedLevelsAreSubtotals="1" axis="axisCol" fieldPosition="0">
        <references count="1">
          <reference field="5" count="1" selected="0">
            <x v="0"/>
          </reference>
        </references>
      </pivotArea>
    </format>
    <format dxfId="148">
      <pivotArea collapsedLevelsAreSubtotals="1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4" count="0"/>
          <reference field="5" count="1" selected="0">
            <x v="0"/>
          </reference>
        </references>
      </pivotArea>
    </format>
  </formats>
  <pivotHierarchies count="1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um of Length (m)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4"/>
    <rowHierarchyUsage hierarchyUsage="15"/>
    <rowHierarchyUsage hierarchyUsage="22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BP Track Detail!$A$1:$N$36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AA0FB7-E9DD-4CE3-86A0-3F2FD724B02C}" name="PivotTable5" cacheId="4084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8" indent="0" outline="1" outlineData="1" multipleFieldFilters="0" rowHeaderCaption="All ABP Rail Track">
  <location ref="D26:E61" firstHeaderRow="1" firstDataRow="1" firstDataCol="1"/>
  <pivotFields count="5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llDrilled="1" subtotalTop="0" showAll="0" dataSourceSort="1" defaultSubtotal="0" defaultAttributeDrillState="1">
      <items count="239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  <item s="1" x="106"/>
        <item s="1" x="107"/>
        <item s="1" x="108"/>
        <item s="1" x="109"/>
        <item s="1" x="110"/>
        <item s="1" x="111"/>
        <item s="1" x="112"/>
        <item s="1" x="113"/>
        <item s="1" x="114"/>
        <item s="1" x="115"/>
        <item s="1" x="116"/>
        <item s="1" x="117"/>
        <item s="1" x="118"/>
        <item s="1" x="119"/>
        <item s="1" x="120"/>
        <item s="1" x="121"/>
        <item s="1" x="122"/>
        <item s="1" x="123"/>
        <item s="1" x="124"/>
        <item s="1" x="125"/>
        <item s="1" x="126"/>
        <item s="1" x="127"/>
        <item s="1" x="128"/>
        <item s="1" x="129"/>
        <item s="1" x="130"/>
        <item s="1" x="131"/>
        <item s="1" x="132"/>
        <item s="1" x="133"/>
        <item s="1" x="134"/>
        <item s="1" x="135"/>
        <item s="1" x="136"/>
        <item s="1" x="137"/>
        <item s="1" x="138"/>
        <item s="1" x="139"/>
        <item s="1" x="140"/>
        <item s="1" x="141"/>
        <item s="1" x="142"/>
        <item s="1" x="143"/>
        <item s="1" x="144"/>
        <item s="1" x="145"/>
        <item s="1" x="146"/>
        <item s="1" x="147"/>
        <item s="1" x="148"/>
        <item s="1" x="149"/>
        <item s="1" x="150"/>
        <item s="1" x="151"/>
        <item s="1" x="152"/>
        <item s="1" x="153"/>
        <item s="1" x="154"/>
        <item s="1" x="155"/>
        <item s="1" x="156"/>
        <item s="1" x="157"/>
        <item s="1" x="158"/>
        <item s="1" x="159"/>
        <item s="1" x="160"/>
        <item s="1" x="161"/>
        <item s="1" x="162"/>
        <item s="1" x="163"/>
        <item s="1" x="164"/>
        <item s="1" x="165"/>
        <item s="1" x="166"/>
        <item s="1" x="167"/>
        <item s="1" x="168"/>
        <item s="1" x="169"/>
        <item s="1" x="170"/>
        <item s="1" x="171"/>
        <item s="1" x="172"/>
        <item s="1" x="173"/>
        <item s="1" x="174"/>
        <item s="1" x="175"/>
        <item s="1" x="176"/>
        <item s="1" x="177"/>
        <item s="1" x="178"/>
        <item s="1" x="179"/>
        <item s="1" x="180"/>
        <item s="1" x="181"/>
        <item s="1" x="182"/>
        <item s="1" x="183"/>
        <item s="1" x="184"/>
        <item s="1" x="185"/>
        <item s="1" x="186"/>
        <item s="1" x="187"/>
        <item s="1" x="188"/>
        <item s="1" x="189"/>
        <item s="1" x="190"/>
        <item s="1" x="191"/>
        <item s="1" x="192"/>
        <item s="1" x="193"/>
        <item s="1" x="194"/>
        <item s="1" x="195"/>
        <item s="1" x="196"/>
        <item s="1" x="197"/>
        <item s="1" x="198"/>
        <item s="1" x="199"/>
        <item s="1" x="200"/>
        <item s="1" x="201"/>
        <item s="1" x="202"/>
        <item s="1" x="203"/>
        <item s="1" x="204"/>
        <item s="1" x="205"/>
        <item s="1" x="206"/>
        <item s="1" x="207"/>
        <item s="1" x="208"/>
        <item s="1" x="209"/>
        <item s="1" x="210"/>
        <item s="1" x="211"/>
        <item s="1" x="212"/>
        <item s="1" x="213"/>
        <item s="1" x="214"/>
        <item s="1" x="215"/>
        <item s="1" x="216"/>
        <item s="1" x="217"/>
        <item s="1" x="218"/>
        <item s="1" x="219"/>
        <item s="1" x="220"/>
        <item s="1" x="221"/>
        <item s="1" x="222"/>
        <item s="1" x="223"/>
        <item s="1" x="224"/>
        <item s="1" x="225"/>
        <item s="1" x="226"/>
        <item s="1" x="227"/>
        <item s="1" x="228"/>
        <item s="1" x="229"/>
        <item s="1" x="230"/>
        <item s="1" x="231"/>
        <item s="1" x="232"/>
        <item s="1" x="233"/>
        <item s="1" x="234"/>
        <item s="1" x="235"/>
        <item s="1" x="236"/>
        <item s="1" x="237"/>
        <item s="1" x="238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allDrilled="1" subtotalTop="0" showAll="0" dataSourceSort="1" defaultSubtotal="0" defaultAttributeDrillState="1">
      <items count="3">
        <item s="1" x="0"/>
        <item s="1" x="1"/>
        <item s="1" x="2"/>
      </items>
    </pivotField>
  </pivotFields>
  <rowFields count="3">
    <field x="0"/>
    <field x="3"/>
    <field x="4"/>
  </rowFields>
  <rowItems count="35">
    <i>
      <x/>
    </i>
    <i r="1">
      <x/>
    </i>
    <i r="2">
      <x/>
    </i>
    <i r="2">
      <x v="1"/>
    </i>
    <i r="1">
      <x v="1"/>
    </i>
    <i r="2">
      <x v="1"/>
    </i>
    <i r="1">
      <x v="2"/>
    </i>
    <i r="2">
      <x/>
    </i>
    <i r="2">
      <x v="1"/>
    </i>
    <i r="1">
      <x v="3"/>
    </i>
    <i r="2">
      <x/>
    </i>
    <i r="2">
      <x v="2"/>
    </i>
    <i r="2">
      <x v="1"/>
    </i>
    <i>
      <x v="1"/>
    </i>
    <i r="1">
      <x v="4"/>
    </i>
    <i r="2">
      <x v="1"/>
    </i>
    <i>
      <x v="2"/>
    </i>
    <i r="1">
      <x v="5"/>
    </i>
    <i r="2">
      <x/>
    </i>
    <i r="2">
      <x v="1"/>
    </i>
    <i r="1">
      <x v="6"/>
    </i>
    <i r="2">
      <x/>
    </i>
    <i r="1">
      <x v="7"/>
    </i>
    <i r="2">
      <x/>
    </i>
    <i r="2">
      <x v="1"/>
    </i>
    <i r="1">
      <x v="8"/>
    </i>
    <i r="2">
      <x v="1"/>
    </i>
    <i>
      <x v="3"/>
    </i>
    <i r="1">
      <x v="9"/>
    </i>
    <i r="2">
      <x/>
    </i>
    <i r="2">
      <x v="1"/>
    </i>
    <i r="1">
      <x v="10"/>
    </i>
    <i r="2">
      <x/>
    </i>
    <i r="2">
      <x v="1"/>
    </i>
    <i t="grand">
      <x/>
    </i>
  </rowItems>
  <colItems count="1">
    <i/>
  </colItems>
  <dataFields count="1">
    <dataField name="Sum of Length (m)" fld="2" baseField="0" baseItem="1" numFmtId="4"/>
  </dataFields>
  <formats count="6">
    <format dxfId="101">
      <pivotArea outline="0" collapsedLevelsAreSubtotals="1" fieldPosition="0"/>
    </format>
    <format dxfId="102">
      <pivotArea outline="0" collapsedLevelsAreSubtotals="1" fieldPosition="0"/>
    </format>
    <format dxfId="103">
      <pivotArea field="0" type="button" dataOnly="0" labelOnly="1" outline="0" axis="axisRow" fieldPosition="0"/>
    </format>
    <format dxfId="104">
      <pivotArea dataOnly="0" labelOnly="1" outline="0" axis="axisValues" fieldPosition="0"/>
    </format>
    <format dxfId="105">
      <pivotArea field="0" type="button" dataOnly="0" labelOnly="1" outline="0" axis="axisRow" fieldPosition="0"/>
    </format>
    <format dxfId="106">
      <pivotArea dataOnly="0" labelOnly="1" outline="0" axis="axisValues" fieldPosition="0"/>
    </format>
  </formats>
  <pivotHierarchies count="1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um of Length (m)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4"/>
    <rowHierarchyUsage hierarchyUsage="15"/>
    <rowHierarchyUsage hierarchyUsage="2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BP Track Detail!$A$1:$N$36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0C17DC-EE71-4375-8C4D-F7DB6979F0E7}" name="PivotTable7" cacheId="408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26:J43" firstHeaderRow="1" firstDataRow="1" firstDataCol="1"/>
  <pivotFields count="10">
    <pivotField showAll="0"/>
    <pivotField axis="axisRow" showAll="0">
      <items count="12">
        <item x="5"/>
        <item x="6"/>
        <item x="7"/>
        <item x="8"/>
        <item x="0"/>
        <item x="1"/>
        <item x="2"/>
        <item x="3"/>
        <item x="9"/>
        <item x="4"/>
        <item x="10"/>
        <item t="default"/>
      </items>
    </pivotField>
    <pivotField showAll="0"/>
    <pivotField axis="axisRow" dataField="1" showAll="0">
      <items count="4">
        <item x="1"/>
        <item h="1"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2">
    <field x="1"/>
    <field x="3"/>
  </rowFields>
  <rowItems count="17">
    <i>
      <x v="2"/>
    </i>
    <i r="1">
      <x/>
    </i>
    <i>
      <x v="3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 t="grand">
      <x/>
    </i>
  </rowItems>
  <colItems count="1">
    <i/>
  </colItems>
  <dataFields count="1">
    <dataField name="Count of Active S&amp;C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788C1E-A432-44FB-A08A-A1E580D2336F}" name="PivotTable4" cacheId="4085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8" indent="0" outline="1" outlineData="1" multipleFieldFilters="0" rowHeaderCaption="Non Active Rail Track">
  <location ref="A26:B52" firstHeaderRow="1" firstDataRow="1" firstDataCol="1"/>
  <pivotFields count="5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llDrilled="1" subtotalTop="0" showAll="0" dataSourceSort="1" defaultSubtotal="0" defaultAttributeDrillState="1">
      <items count="239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  <item s="1" x="106"/>
        <item s="1" x="107"/>
        <item s="1" x="108"/>
        <item s="1" x="109"/>
        <item s="1" x="110"/>
        <item s="1" x="111"/>
        <item s="1" x="112"/>
        <item s="1" x="113"/>
        <item s="1" x="114"/>
        <item s="1" x="115"/>
        <item s="1" x="116"/>
        <item s="1" x="117"/>
        <item s="1" x="118"/>
        <item s="1" x="119"/>
        <item s="1" x="120"/>
        <item s="1" x="121"/>
        <item s="1" x="122"/>
        <item s="1" x="123"/>
        <item s="1" x="124"/>
        <item s="1" x="125"/>
        <item s="1" x="126"/>
        <item s="1" x="127"/>
        <item s="1" x="128"/>
        <item s="1" x="129"/>
        <item s="1" x="130"/>
        <item s="1" x="131"/>
        <item s="1" x="132"/>
        <item s="1" x="133"/>
        <item s="1" x="134"/>
        <item s="1" x="135"/>
        <item s="1" x="136"/>
        <item s="1" x="137"/>
        <item s="1" x="138"/>
        <item s="1" x="139"/>
        <item s="1" x="140"/>
        <item s="1" x="141"/>
        <item s="1" x="142"/>
        <item s="1" x="143"/>
        <item s="1" x="144"/>
        <item s="1" x="145"/>
        <item s="1" x="146"/>
        <item s="1" x="147"/>
        <item s="1" x="148"/>
        <item s="1" x="149"/>
        <item s="1" x="150"/>
        <item s="1" x="151"/>
        <item s="1" x="152"/>
        <item s="1" x="153"/>
        <item s="1" x="154"/>
        <item s="1" x="155"/>
        <item s="1" x="156"/>
        <item s="1" x="157"/>
        <item s="1" x="158"/>
        <item s="1" x="159"/>
        <item s="1" x="160"/>
        <item s="1" x="161"/>
        <item s="1" x="162"/>
        <item s="1" x="163"/>
        <item s="1" x="164"/>
        <item s="1" x="165"/>
        <item s="1" x="166"/>
        <item s="1" x="167"/>
        <item s="1" x="168"/>
        <item s="1" x="169"/>
        <item s="1" x="170"/>
        <item s="1" x="171"/>
        <item s="1" x="172"/>
        <item s="1" x="173"/>
        <item s="1" x="174"/>
        <item s="1" x="175"/>
        <item s="1" x="176"/>
        <item s="1" x="177"/>
        <item s="1" x="178"/>
        <item s="1" x="179"/>
        <item s="1" x="180"/>
        <item s="1" x="181"/>
        <item s="1" x="182"/>
        <item s="1" x="183"/>
        <item s="1" x="184"/>
        <item s="1" x="185"/>
        <item s="1" x="186"/>
        <item s="1" x="187"/>
        <item s="1" x="188"/>
        <item s="1" x="189"/>
        <item s="1" x="190"/>
        <item s="1" x="191"/>
        <item s="1" x="192"/>
        <item s="1" x="193"/>
        <item s="1" x="194"/>
        <item s="1" x="195"/>
        <item s="1" x="196"/>
        <item s="1" x="197"/>
        <item s="1" x="198"/>
        <item s="1" x="199"/>
        <item s="1" x="200"/>
        <item s="1" x="201"/>
        <item s="1" x="202"/>
        <item s="1" x="203"/>
        <item s="1" x="204"/>
        <item s="1" x="205"/>
        <item s="1" x="206"/>
        <item s="1" x="207"/>
        <item s="1" x="208"/>
        <item s="1" x="209"/>
        <item s="1" x="210"/>
        <item s="1" x="211"/>
        <item s="1" x="212"/>
        <item s="1" x="213"/>
        <item s="1" x="214"/>
        <item s="1" x="215"/>
        <item s="1" x="216"/>
        <item s="1" x="217"/>
        <item s="1" x="218"/>
        <item s="1" x="219"/>
        <item s="1" x="220"/>
        <item s="1" x="221"/>
        <item s="1" x="222"/>
        <item s="1" x="223"/>
        <item s="1" x="224"/>
        <item s="1" x="225"/>
        <item s="1" x="226"/>
        <item s="1" x="227"/>
        <item s="1" x="228"/>
        <item s="1" x="229"/>
        <item s="1" x="230"/>
        <item s="1" x="231"/>
        <item s="1" x="232"/>
        <item s="1" x="233"/>
        <item s="1" x="234"/>
        <item s="1" x="235"/>
        <item s="1" x="236"/>
        <item s="1" x="237"/>
        <item s="1" x="238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allDrilled="1" subtotalTop="0" showAll="0" dataSourceSort="1" defaultSubtotal="0" defaultAttributeDrillState="1">
      <items count="2">
        <item s="1" x="0"/>
        <item s="1" x="1"/>
      </items>
    </pivotField>
  </pivotFields>
  <rowFields count="3">
    <field x="0"/>
    <field x="3"/>
    <field x="4"/>
  </rowFields>
  <rowItems count="26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 v="1"/>
    </i>
    <i r="2">
      <x/>
    </i>
    <i>
      <x v="1"/>
    </i>
    <i r="1">
      <x v="4"/>
    </i>
    <i r="2">
      <x/>
    </i>
    <i>
      <x v="2"/>
    </i>
    <i r="1">
      <x v="5"/>
    </i>
    <i r="2">
      <x/>
    </i>
    <i r="1">
      <x v="6"/>
    </i>
    <i r="2">
      <x/>
    </i>
    <i r="1">
      <x v="7"/>
    </i>
    <i r="2">
      <x/>
    </i>
    <i>
      <x v="3"/>
    </i>
    <i r="1">
      <x v="8"/>
    </i>
    <i r="2">
      <x/>
    </i>
    <i r="1">
      <x v="9"/>
    </i>
    <i r="2">
      <x/>
    </i>
    <i t="grand">
      <x/>
    </i>
  </rowItems>
  <colItems count="1">
    <i/>
  </colItems>
  <dataFields count="1">
    <dataField name="Sum of Length (m)" fld="2" baseField="0" baseItem="1" numFmtId="4"/>
  </dataFields>
  <formats count="7">
    <format dxfId="94">
      <pivotArea outline="0" collapsedLevelsAreSubtotals="1" fieldPosition="0"/>
    </format>
    <format dxfId="95">
      <pivotArea outline="0" collapsedLevelsAreSubtotals="1" fieldPosition="0"/>
    </format>
    <format dxfId="96">
      <pivotArea field="0" type="button" dataOnly="0" labelOnly="1" outline="0" axis="axisRow" fieldPosition="0"/>
    </format>
    <format dxfId="97">
      <pivotArea field="0" type="button" dataOnly="0" labelOnly="1" outline="0" axis="axisRow" fieldPosition="0"/>
    </format>
    <format dxfId="98">
      <pivotArea dataOnly="0" labelOnly="1" outline="0" axis="axisValues" fieldPosition="0"/>
    </format>
    <format dxfId="99">
      <pivotArea field="0" type="button" dataOnly="0" labelOnly="1" outline="0" axis="axisRow" fieldPosition="0"/>
    </format>
    <format dxfId="100">
      <pivotArea dataOnly="0" labelOnly="1" outline="0" axis="axisValues" fieldPosition="0"/>
    </format>
  </formats>
  <pivotHierarchies count="1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um of Length (m)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4"/>
    <rowHierarchyUsage hierarchyUsage="15"/>
    <rowHierarchyUsage hierarchyUsage="2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BP Track Detail!$A$1:$N$36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FC1DF4-237E-4926-97F2-AD096E15C7A8}" name="PivotTable2" cacheId="408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Location">
  <location ref="I3:J15" firstHeaderRow="1" firstDataRow="1" firstDataCol="1"/>
  <pivotFields count="2">
    <pivotField axis="axisRow" allDrilled="1" subtotalTop="0" showAll="0" dataSourceSort="1" defaultSubtotal="0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dataField="1" subtotalTop="0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Switches" fld="1" subtotal="count" baseField="0" baseItem="0"/>
  </dataFields>
  <formats count="12">
    <format dxfId="82">
      <pivotArea type="all" dataOnly="0" outline="0" fieldPosition="0"/>
    </format>
    <format dxfId="83">
      <pivotArea outline="0" collapsedLevelsAreSubtotals="1" fieldPosition="0"/>
    </format>
    <format dxfId="84">
      <pivotArea field="0" type="button" dataOnly="0" labelOnly="1" outline="0" axis="axisRow" fieldPosition="0"/>
    </format>
    <format dxfId="85">
      <pivotArea dataOnly="0" labelOnly="1" fieldPosition="0">
        <references count="1">
          <reference field="0" count="0"/>
        </references>
      </pivotArea>
    </format>
    <format dxfId="86">
      <pivotArea dataOnly="0" labelOnly="1" grandRow="1" outline="0" fieldPosition="0"/>
    </format>
    <format dxfId="87">
      <pivotArea dataOnly="0" labelOnly="1" outline="0" axis="axisValues" fieldPosition="0"/>
    </format>
    <format dxfId="88">
      <pivotArea type="all" dataOnly="0" outline="0" fieldPosition="0"/>
    </format>
    <format dxfId="89">
      <pivotArea outline="0" collapsedLevelsAreSubtotals="1" fieldPosition="0"/>
    </format>
    <format dxfId="90">
      <pivotArea field="0" type="button" dataOnly="0" labelOnly="1" outline="0" axis="axisRow" fieldPosition="0"/>
    </format>
    <format dxfId="91">
      <pivotArea dataOnly="0" labelOnly="1" fieldPosition="0">
        <references count="1">
          <reference field="0" count="0"/>
        </references>
      </pivotArea>
    </format>
    <format dxfId="92">
      <pivotArea dataOnly="0" labelOnly="1" grandRow="1" outline="0" fieldPosition="0"/>
    </format>
    <format dxfId="93">
      <pivotArea dataOnly="0" labelOnly="1" outline="0" axis="axisValues" fieldPosition="0"/>
    </format>
  </formats>
  <pivotHierarchies count="1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Group Rail Track Asset Register.xlsx!Table1">
        <x15:activeTabTopLevelEntity name="[Table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C7390C-E883-4FA3-A55D-3D11519533A4}" name="PivotTable3" cacheId="408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Active Rail Track">
  <location ref="A3:B23" firstHeaderRow="1" firstDataRow="1" firstDataCol="1"/>
  <pivotFields count="5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llDrilled="1" subtotalTop="0" showAll="0" dataSourceSort="1" defaultSubtotal="0" defaultAttributeDrillState="1">
      <items count="239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  <item s="1" x="106"/>
        <item s="1" x="107"/>
        <item s="1" x="108"/>
        <item s="1" x="109"/>
        <item s="1" x="110"/>
        <item s="1" x="111"/>
        <item s="1" x="112"/>
        <item s="1" x="113"/>
        <item s="1" x="114"/>
        <item s="1" x="115"/>
        <item s="1" x="116"/>
        <item s="1" x="117"/>
        <item s="1" x="118"/>
        <item s="1" x="119"/>
        <item s="1" x="120"/>
        <item s="1" x="121"/>
        <item s="1" x="122"/>
        <item s="1" x="123"/>
        <item s="1" x="124"/>
        <item s="1" x="125"/>
        <item s="1" x="126"/>
        <item s="1" x="127"/>
        <item s="1" x="128"/>
        <item s="1" x="129"/>
        <item s="1" x="130"/>
        <item s="1" x="131"/>
        <item s="1" x="132"/>
        <item s="1" x="133"/>
        <item s="1" x="134"/>
        <item s="1" x="135"/>
        <item s="1" x="136"/>
        <item s="1" x="137"/>
        <item s="1" x="138"/>
        <item s="1" x="139"/>
        <item s="1" x="140"/>
        <item s="1" x="141"/>
        <item s="1" x="142"/>
        <item s="1" x="143"/>
        <item s="1" x="144"/>
        <item s="1" x="145"/>
        <item s="1" x="146"/>
        <item s="1" x="147"/>
        <item s="1" x="148"/>
        <item s="1" x="149"/>
        <item s="1" x="150"/>
        <item s="1" x="151"/>
        <item s="1" x="152"/>
        <item s="1" x="153"/>
        <item s="1" x="154"/>
        <item s="1" x="155"/>
        <item s="1" x="156"/>
        <item s="1" x="157"/>
        <item s="1" x="158"/>
        <item s="1" x="159"/>
        <item s="1" x="160"/>
        <item s="1" x="161"/>
        <item s="1" x="162"/>
        <item s="1" x="163"/>
        <item s="1" x="164"/>
        <item s="1" x="165"/>
        <item s="1" x="166"/>
        <item s="1" x="167"/>
        <item s="1" x="168"/>
        <item s="1" x="169"/>
        <item s="1" x="170"/>
        <item s="1" x="171"/>
        <item s="1" x="172"/>
        <item s="1" x="173"/>
        <item s="1" x="174"/>
        <item s="1" x="175"/>
        <item s="1" x="176"/>
        <item s="1" x="177"/>
        <item s="1" x="178"/>
        <item s="1" x="179"/>
        <item s="1" x="180"/>
        <item s="1" x="181"/>
        <item s="1" x="182"/>
        <item s="1" x="183"/>
        <item s="1" x="184"/>
        <item s="1" x="185"/>
        <item s="1" x="186"/>
        <item s="1" x="187"/>
        <item s="1" x="188"/>
        <item s="1" x="189"/>
        <item s="1" x="190"/>
        <item s="1" x="191"/>
        <item s="1" x="192"/>
        <item s="1" x="193"/>
        <item s="1" x="194"/>
        <item s="1" x="195"/>
        <item s="1" x="196"/>
        <item s="1" x="197"/>
        <item s="1" x="198"/>
        <item s="1" x="199"/>
        <item s="1" x="200"/>
        <item s="1" x="201"/>
        <item s="1" x="202"/>
        <item s="1" x="203"/>
        <item s="1" x="204"/>
        <item s="1" x="205"/>
        <item s="1" x="206"/>
        <item s="1" x="207"/>
        <item s="1" x="208"/>
        <item s="1" x="209"/>
        <item s="1" x="210"/>
        <item s="1" x="211"/>
        <item s="1" x="212"/>
        <item s="1" x="213"/>
        <item s="1" x="214"/>
        <item s="1" x="215"/>
        <item s="1" x="216"/>
        <item s="1" x="217"/>
        <item s="1" x="218"/>
        <item s="1" x="219"/>
        <item s="1" x="220"/>
        <item s="1" x="221"/>
        <item s="1" x="222"/>
        <item s="1" x="223"/>
        <item s="1" x="224"/>
        <item s="1" x="225"/>
        <item s="1" x="226"/>
        <item s="1" x="227"/>
        <item s="1" x="228"/>
        <item s="1" x="229"/>
        <item s="1" x="230"/>
        <item s="1" x="231"/>
        <item s="1" x="232"/>
        <item s="1" x="233"/>
        <item s="1" x="234"/>
        <item s="1" x="235"/>
        <item s="1" x="236"/>
        <item s="1" x="237"/>
        <item s="1" x="238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Row" allDrilled="1" subtotalTop="0" showAll="0" dataSourceSort="1" defaultSubtotal="0" defaultAttributeDrillState="1">
      <items count="1">
        <item s="1" x="0"/>
      </items>
    </pivotField>
  </pivotFields>
  <rowFields count="3">
    <field x="0"/>
    <field x="3"/>
    <field x="4"/>
  </rowFields>
  <rowItems count="20">
    <i>
      <x/>
    </i>
    <i r="1">
      <x/>
    </i>
    <i r="2">
      <x/>
    </i>
    <i r="1">
      <x v="1"/>
    </i>
    <i r="2">
      <x/>
    </i>
    <i r="1">
      <x v="2"/>
    </i>
    <i r="2">
      <x/>
    </i>
    <i>
      <x v="1"/>
    </i>
    <i r="1">
      <x v="3"/>
    </i>
    <i r="2">
      <x/>
    </i>
    <i r="1">
      <x v="4"/>
    </i>
    <i r="2">
      <x/>
    </i>
    <i r="1">
      <x v="5"/>
    </i>
    <i r="2">
      <x/>
    </i>
    <i>
      <x v="2"/>
    </i>
    <i r="1">
      <x v="6"/>
    </i>
    <i r="2">
      <x/>
    </i>
    <i r="1">
      <x v="7"/>
    </i>
    <i r="2">
      <x/>
    </i>
    <i t="grand">
      <x/>
    </i>
  </rowItems>
  <colItems count="1">
    <i/>
  </colItems>
  <dataFields count="1">
    <dataField name="Sum of Length (m)" fld="2" baseField="0" baseItem="1" numFmtId="4"/>
  </dataFields>
  <formats count="8">
    <format dxfId="74">
      <pivotArea outline="0" collapsedLevelsAreSubtotals="1" fieldPosition="0"/>
    </format>
    <format dxfId="75">
      <pivotArea outline="0" collapsedLevelsAreSubtotals="1" fieldPosition="0"/>
    </format>
    <format dxfId="76">
      <pivotArea field="0" type="button" dataOnly="0" labelOnly="1" outline="0" axis="axisRow" fieldPosition="0"/>
    </format>
    <format dxfId="77">
      <pivotArea dataOnly="0" labelOnly="1" outline="0" axis="axisValues" fieldPosition="0"/>
    </format>
    <format dxfId="78">
      <pivotArea field="0" type="button" dataOnly="0" labelOnly="1" outline="0" axis="axisRow" fieldPosition="0"/>
    </format>
    <format dxfId="79">
      <pivotArea dataOnly="0" labelOnly="1" outline="0" axis="axisValues" fieldPosition="0"/>
    </format>
    <format dxfId="80">
      <pivotArea field="0" type="button" dataOnly="0" labelOnly="1" outline="0" axis="axisRow" fieldPosition="0"/>
    </format>
    <format dxfId="81">
      <pivotArea grandRow="1" outline="0" collapsedLevelsAreSubtotals="1" fieldPosition="0"/>
    </format>
  </formats>
  <pivotHierarchies count="1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um of Length (m)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4"/>
    <rowHierarchyUsage hierarchyUsage="15"/>
    <rowHierarchyUsage hierarchyUsage="2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BP Track Detail!$A$1:$N$36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EF73017-2998-49F6-B77E-FD9F744BC72A}" autoFormatId="16" applyNumberFormats="0" applyBorderFormats="0" applyFontFormats="0" applyPatternFormats="0" applyAlignmentFormats="0" applyWidthHeightFormats="0">
  <queryTableRefresh nextId="9">
    <queryTableFields count="8">
      <queryTableField id="1" name="REF" tableColumnId="1"/>
      <queryTableField id="2" name="Track section" tableColumnId="2"/>
      <queryTableField id="3" name="Start_x000a_(Metres)" tableColumnId="3"/>
      <queryTableField id="4" name="Finish_x000a_(Metres)" tableColumnId="4"/>
      <queryTableField id="5" name="Length" tableColumnId="5"/>
      <queryTableField id="6" name="Rail" tableColumnId="6"/>
      <queryTableField id="7" name="Sleepers" tableColumnId="7"/>
      <queryTableField id="8" name="Comments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80A0C33B-19C8-4814-BCD4-07F830A80438}" autoFormatId="16" applyNumberFormats="0" applyBorderFormats="0" applyFontFormats="0" applyPatternFormats="0" applyAlignmentFormats="0" applyWidthHeightFormats="0">
  <queryTableRefresh nextId="9">
    <queryTableFields count="8">
      <queryTableField id="1" name="REF" tableColumnId="1"/>
      <queryTableField id="2" name="Siding" tableColumnId="2"/>
      <queryTableField id="3" name="Start_x000a_(Metres)" tableColumnId="3"/>
      <queryTableField id="4" name="Finish_x000a_(Metres)" tableColumnId="4"/>
      <queryTableField id="5" name="Length" tableColumnId="5"/>
      <queryTableField id="6" name="Rail" tableColumnId="6"/>
      <queryTableField id="7" name="Sleepers" tableColumnId="7"/>
      <queryTableField id="8" name="Comments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1" xr16:uid="{C056335F-1334-4A8B-8F3B-E16F7F74616D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C8833A2-E870-4F77-A9C9-C7661D5AB1E5}" name="Table6" displayName="Table6" ref="A1:L45" totalsRowShown="0" headerRowDxfId="73" dataDxfId="72">
  <autoFilter ref="A1:L45" xr:uid="{EC8833A2-E870-4F77-A9C9-C7661D5AB1E5}"/>
  <sortState xmlns:xlrd2="http://schemas.microsoft.com/office/spreadsheetml/2017/richdata2" ref="A2:L45">
    <sortCondition ref="C1:C45"/>
  </sortState>
  <tableColumns count="12">
    <tableColumn id="1" xr3:uid="{A595781E-E495-4445-9860-CA27B8D3803E}" name="Port" dataDxfId="71"/>
    <tableColumn id="2" xr3:uid="{7EB6900F-D2EB-43F6-802E-15EA6ADA95D7}" name="Location" dataDxfId="70"/>
    <tableColumn id="3" xr3:uid="{FFA32D1F-AF30-42B8-BCCA-106E07079E4F}" name="assetno/Reference" dataDxfId="69"/>
    <tableColumn id="4" xr3:uid="{636171FC-4357-47AC-BA14-FECB2FC25898}" name="Siding" dataDxfId="68"/>
    <tableColumn id="5" xr3:uid="{C31866A9-3282-4A7C-9010-7AA4807D2429}" name="Start (Metres)" dataDxfId="67"/>
    <tableColumn id="6" xr3:uid="{39B25B87-5564-43F0-AD44-9D0CC816BA4B}" name="Finish (Metres)" dataDxfId="66"/>
    <tableColumn id="7" xr3:uid="{897D8E51-3EFF-4F1B-B7CA-1F2FEF9B9240}" name="Length (m)" dataDxfId="65"/>
    <tableColumn id="8" xr3:uid="{231291F2-F25C-4BA5-B76D-A137D43009BB}" name="Rail" dataDxfId="64"/>
    <tableColumn id="13" xr3:uid="{38003F9E-2991-4B6A-98AD-DEFD006B53BE}" name="Length" dataDxfId="63"/>
    <tableColumn id="10" xr3:uid="{7A5E401F-6CCE-4CA0-9D93-333EC3C1FABE}" name="Comments" dataDxfId="62"/>
    <tableColumn id="11" xr3:uid="{B54177FE-51AF-465B-92AF-2E609B781B4A}" name="assetnotes2" dataDxfId="61"/>
    <tableColumn id="12" xr3:uid="{DA03032C-4B2A-4F1F-A8ED-EEA95F2521B8}" name="Inspection Frequency" dataDxfId="6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E9FF2A-947E-481C-A516-9995FF503C04}" name="Table3" displayName="Table3" ref="B1:O367" totalsRowShown="0" headerRowDxfId="56" dataDxfId="55" headerRowBorderDxfId="53" tableBorderDxfId="54" totalsRowBorderDxfId="52">
  <autoFilter ref="B1:O367" xr:uid="{00000000-0009-0000-0000-000008000000}"/>
  <tableColumns count="14">
    <tableColumn id="1" xr3:uid="{0213A3DD-9211-40F9-9A1A-2631F9DAAB5D}" name="Port" dataDxfId="51"/>
    <tableColumn id="2" xr3:uid="{5DDB8B50-4CE6-470E-8CE8-317E2FE80A6C}" name="Location" dataDxfId="50"/>
    <tableColumn id="13" xr3:uid="{07D8684A-361C-43B8-BBE1-605A40F9399E}" name="Designated ABP Category" dataDxfId="49"/>
    <tableColumn id="14" xr3:uid="{3F606E8E-48B3-49FB-A2F2-6C4364CA42FA}" name="Inspection Frequency per the New Standard (&gt;2 trains/day =4wkly, 2&gt; trains per day OR dangerous area 2wkly)" dataDxfId="48"/>
    <tableColumn id="11" xr3:uid="{6F9E1064-6DCB-49EC-AB49-A1C50BCC5571}" name="Current Inspection Frequency (weeks)" dataDxfId="47"/>
    <tableColumn id="3" xr3:uid="{676D330D-4960-4724-B10A-89A5DB25AECE}" name="Reference" dataDxfId="46"/>
    <tableColumn id="4" xr3:uid="{EF5200D8-95FF-42A4-BB05-B4F0C7862FCA}" name="Siding" dataDxfId="45"/>
    <tableColumn id="12" xr3:uid="{FD6AF696-0CE2-4124-9B68-9BA653F5E32C}" name="Active or Non Active" dataDxfId="44"/>
    <tableColumn id="5" xr3:uid="{EC865B6A-3240-456E-BB61-EF4BAD0C393E}" name="Start (Metres)" dataDxfId="43"/>
    <tableColumn id="6" xr3:uid="{0DFF35E0-15BD-4B6E-85B5-D7CF158A72F6}" name="Finish (Metres)" dataDxfId="42"/>
    <tableColumn id="7" xr3:uid="{5193F8B5-9A62-4ACE-9511-1BE22C072C08}" name="Length (m)" dataDxfId="41"/>
    <tableColumn id="8" xr3:uid="{E4979470-8BDA-4F92-8AD8-555EC4577773}" name="Rail" dataDxfId="40"/>
    <tableColumn id="9" xr3:uid="{7245771F-E8F7-4FE8-A540-890A9B39A4B4}" name="Sleepers" dataDxfId="39"/>
    <tableColumn id="10" xr3:uid="{6FEBEDDC-2C7E-4EFB-B125-52CDEDE6F0B9}" name="Comments" dataDxfId="3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0A5CE4-7B16-4F94-A216-60013DF715E9}" name="Table1" displayName="Table1" ref="A1:J279" totalsRowShown="0" headerRowDxfId="34" headerRowBorderDxfId="32" tableBorderDxfId="33">
  <autoFilter ref="A1:J279" xr:uid="{B00A5CE4-7B16-4F94-A216-60013DF715E9}"/>
  <tableColumns count="10">
    <tableColumn id="10" xr3:uid="{81CABA63-F8ED-4EA3-BD2B-0F196464C20A}" name="Region" dataDxfId="31"/>
    <tableColumn id="1" xr3:uid="{EFE4ECC2-F475-4E40-A524-749A3875FD3F}" name="Port" dataDxfId="30"/>
    <tableColumn id="2" xr3:uid="{2194DED3-C20B-4821-B430-05B5B0631957}" name="Location" dataDxfId="29"/>
    <tableColumn id="9" xr3:uid="{434437B4-6B2F-426B-B73D-A1DD2F4F8054}" name="Active or Non Active" dataDxfId="28"/>
    <tableColumn id="3" xr3:uid="{219A581A-3769-452E-8C4F-3A0729F45429}" name="No" dataDxfId="27" dataCellStyle="Normal 2"/>
    <tableColumn id="4" xr3:uid="{D8333481-1C28-468F-85A7-9E5A1855BEC0}" name="Switches" dataDxfId="26" dataCellStyle="Normal 2"/>
    <tableColumn id="5" xr3:uid="{6977B05F-7610-4EC6-9B96-37BADE3FB9F6}" name="Crossing" dataDxfId="25" dataCellStyle="Normal 2"/>
    <tableColumn id="6" xr3:uid="{27B90129-A302-47DE-B166-E1699E258BF2}" name="Type" dataDxfId="24"/>
    <tableColumn id="7" xr3:uid="{F458AA0F-4E47-440C-8325-7F0D453FDB44}" name="Timbers" dataDxfId="23"/>
    <tableColumn id="8" xr3:uid="{85B1DFD6-2E85-4747-9B82-3CE7C2A1E441}" name="Comment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7DA9012-1636-4E87-BC49-2E5824801E4B}" name="Table003__Page_5___2" displayName="Table003__Page_5___2" ref="A1:H17" tableType="queryTable" totalsRowShown="0">
  <autoFilter ref="A1:H17" xr:uid="{17DA9012-1636-4E87-BC49-2E5824801E4B}"/>
  <tableColumns count="8">
    <tableColumn id="1" xr3:uid="{214F0583-B413-42B2-9DA9-3B44BA3E4983}" uniqueName="1" name="REF" queryTableFieldId="1" dataDxfId="22"/>
    <tableColumn id="2" xr3:uid="{F2BB5BC3-2927-4384-B44C-99F0ED855307}" uniqueName="2" name="Track section" queryTableFieldId="2" dataDxfId="21"/>
    <tableColumn id="3" xr3:uid="{CC2229B0-96D9-45A2-8AEB-6562D814FF1B}" uniqueName="3" name="Start_x000a_(Metres)" queryTableFieldId="3"/>
    <tableColumn id="4" xr3:uid="{BB2C22CD-129F-479A-BA9B-895C5CF96071}" uniqueName="4" name="Finish_x000a_(Metres)" queryTableFieldId="4"/>
    <tableColumn id="5" xr3:uid="{25651A3E-35E7-41B5-B28C-7B4F766A771C}" uniqueName="5" name="Length" queryTableFieldId="5"/>
    <tableColumn id="6" xr3:uid="{579C97E5-F762-4E9E-BC56-44F76FBA2FA7}" uniqueName="6" name="Rail" queryTableFieldId="6" dataDxfId="20"/>
    <tableColumn id="7" xr3:uid="{5FE24811-F3F6-4C77-BE0E-B9D4AA9F456E}" uniqueName="7" name="Sleepers" queryTableFieldId="7" dataDxfId="19"/>
    <tableColumn id="8" xr3:uid="{8E9830D2-2C2D-4126-9CD8-86A5150E43AA}" uniqueName="8" name="Comments" queryTableFieldId="8" dataDxfId="18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901A755-2E38-4870-92D8-73B8FEC4D6BE}" name="Table10" displayName="Table10" ref="A26:F37" totalsRowShown="0">
  <autoFilter ref="A26:F37" xr:uid="{D901A755-2E38-4870-92D8-73B8FEC4D6BE}"/>
  <tableColumns count="6">
    <tableColumn id="1" xr3:uid="{24B68780-3786-4865-AAC9-C53D38486584}" name="Ref" dataDxfId="17"/>
    <tableColumn id="2" xr3:uid="{D3C9E16E-C0CA-4022-AA23-29797E49FE7E}" name="Switches"/>
    <tableColumn id="3" xr3:uid="{D720B1A3-BC4F-484D-9CAB-8082F72CCFD0}" name="Crossing"/>
    <tableColumn id="4" xr3:uid="{C64A7B72-2E20-4B04-820F-8E5E67F96BDA}" name="Type"/>
    <tableColumn id="5" xr3:uid="{A0BC782B-61A3-4765-BF08-2085DEF34BD9}" name="Timbers"/>
    <tableColumn id="6" xr3:uid="{94343D82-072E-4B96-ABBB-472E18E4D54A}" name="Comments" dataDxfId="1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B28426E-251A-4371-BA72-D30DCED3CBF8}" name="Table14" displayName="Table14" ref="A17:H28" totalsRowShown="0">
  <autoFilter ref="A17:H28" xr:uid="{BB28426E-251A-4371-BA72-D30DCED3CBF8}"/>
  <tableColumns count="8">
    <tableColumn id="1" xr3:uid="{D1254CCC-029F-4014-88F3-F0C63B858E79}" name="Ref"/>
    <tableColumn id="2" xr3:uid="{9D91B907-2CBC-4F37-AC6D-C566B84952E7}" name="Switches"/>
    <tableColumn id="3" xr3:uid="{CD0480F4-9C52-45FE-B45A-8E36C08FB444}" name="Crossing"/>
    <tableColumn id="4" xr3:uid="{48165A65-575A-4E9E-AA55-57AB42F68ED3}" name="Type"/>
    <tableColumn id="5" xr3:uid="{47845E96-C290-44DE-978D-04BBA2C0A831}" name="Timbers"/>
    <tableColumn id="6" xr3:uid="{7D70DFEA-942F-482B-9A5A-765509D5BE21}" name="Comments" dataDxfId="15"/>
    <tableColumn id="7" xr3:uid="{CE1D8491-DEF9-4B8F-A57A-718525540189}" name="Column1"/>
    <tableColumn id="8" xr3:uid="{FC65B93B-1474-459C-AB6C-5A0263E67F98}" name="Column2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3BEAB31-B74F-4CEA-BDB7-F030B7342271}" name="Table003__Page_5___4" displayName="Table003__Page_5___4" ref="A1:H13" tableType="queryTable" totalsRowShown="0">
  <autoFilter ref="A1:H13" xr:uid="{83BEAB31-B74F-4CEA-BDB7-F030B7342271}"/>
  <tableColumns count="8">
    <tableColumn id="1" xr3:uid="{048247D6-F9EC-4E8E-85A3-E09FF3634B50}" uniqueName="1" name="REF" queryTableFieldId="1"/>
    <tableColumn id="2" xr3:uid="{03B3A265-33DE-4A7F-A9A9-D676B520D139}" uniqueName="2" name="Siding" queryTableFieldId="2" dataDxfId="14"/>
    <tableColumn id="3" xr3:uid="{35CCDEB8-597B-4BF5-A4F9-BC46748F294D}" uniqueName="3" name="Start_x000a_(Metres)" queryTableFieldId="3"/>
    <tableColumn id="4" xr3:uid="{20CF50F4-0D34-41B3-A126-83F5F108D983}" uniqueName="4" name="Finish_x000a_(Metres)" queryTableFieldId="4"/>
    <tableColumn id="5" xr3:uid="{B65144ED-5185-43D0-90B4-D9226A03C3F2}" uniqueName="5" name="Length" queryTableFieldId="5"/>
    <tableColumn id="6" xr3:uid="{843E6DF0-DB91-435C-AD61-F8AD5A89078B}" uniqueName="6" name="Rail" queryTableFieldId="6" dataDxfId="13"/>
    <tableColumn id="7" xr3:uid="{70ED4A11-C35E-4AAA-A585-F5A6F8CBBA41}" uniqueName="7" name="Sleepers" queryTableFieldId="7" dataDxfId="12"/>
    <tableColumn id="8" xr3:uid="{466D31E2-5102-4DB5-B711-61EDE275E795}" uniqueName="8" name="Comments" queryTableFieldId="8" dataDxfId="11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6566FA-6553-4590-948A-36A79EC8E0C8}" name="Table013__Page_13" displayName="Table013__Page_13" ref="A1:F130" tableType="queryTable" totalsRowShown="0" headerRowDxfId="10" dataDxfId="9" headerRowBorderDxfId="7" tableBorderDxfId="8" totalsRowBorderDxfId="6">
  <autoFilter ref="A1:F130" xr:uid="{5E6566FA-6553-4590-948A-36A79EC8E0C8}"/>
  <tableColumns count="6">
    <tableColumn id="1" xr3:uid="{431F5B16-FAC4-428D-AD77-B9E7D2E861E5}" uniqueName="1" name="Location" queryTableFieldId="1" dataDxfId="5"/>
    <tableColumn id="2" xr3:uid="{53261621-1139-48F1-8BE6-5D79F873E06D}" uniqueName="2" name="No" queryTableFieldId="2" dataDxfId="4"/>
    <tableColumn id="3" xr3:uid="{1805F173-1100-4CA5-B2F6-917D7A5B0E54}" uniqueName="3" name="Switches" queryTableFieldId="3" dataDxfId="3"/>
    <tableColumn id="4" xr3:uid="{C8DC7F76-0477-42E8-A153-520A3C1455A9}" uniqueName="4" name="Crossing" queryTableFieldId="4" dataDxfId="2"/>
    <tableColumn id="5" xr3:uid="{E6ABBC30-1AA5-4C17-A29E-77ED096D6A3D}" uniqueName="5" name="Type" queryTableFieldId="5" dataDxfId="1"/>
    <tableColumn id="6" xr3:uid="{AC60E5B4-088B-452A-B84A-2771D79C0EE8}" uniqueName="6" name="Comments" queryTableFieldId="6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BEBE-CE7F-4CB7-BA43-F7A909E33754}">
  <sheetPr codeName="Sheet1"/>
  <dimension ref="A1:L45"/>
  <sheetViews>
    <sheetView workbookViewId="0">
      <selection activeCell="C5" sqref="C5"/>
    </sheetView>
  </sheetViews>
  <sheetFormatPr defaultColWidth="8.7109375" defaultRowHeight="14.45"/>
  <cols>
    <col min="1" max="1" width="18.140625" style="2" customWidth="1"/>
    <col min="2" max="2" width="22.85546875" style="1" bestFit="1" customWidth="1"/>
    <col min="3" max="3" width="18.42578125" style="2" customWidth="1"/>
    <col min="4" max="4" width="38.140625" style="2" customWidth="1"/>
    <col min="5" max="5" width="14.140625" style="1" customWidth="1"/>
    <col min="6" max="6" width="15.5703125" style="1" bestFit="1" customWidth="1"/>
    <col min="7" max="7" width="11.140625" style="1" hidden="1" customWidth="1"/>
    <col min="8" max="8" width="11.7109375" style="28" customWidth="1"/>
    <col min="9" max="9" width="12.28515625" style="1" customWidth="1"/>
    <col min="10" max="10" width="32.5703125" style="2" customWidth="1"/>
    <col min="11" max="11" width="22.5703125" style="1" hidden="1" customWidth="1"/>
    <col min="12" max="12" width="20.7109375" style="1" customWidth="1"/>
    <col min="13" max="16384" width="8.7109375" style="1"/>
  </cols>
  <sheetData>
    <row r="1" spans="1:1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2" t="s">
        <v>7</v>
      </c>
      <c r="I1" s="38" t="s">
        <v>8</v>
      </c>
      <c r="J1" s="38" t="s">
        <v>9</v>
      </c>
      <c r="K1" s="38" t="s">
        <v>10</v>
      </c>
      <c r="L1" s="38" t="s">
        <v>11</v>
      </c>
    </row>
    <row r="2" spans="1:12" ht="29.1">
      <c r="A2" s="37" t="s">
        <v>12</v>
      </c>
      <c r="B2" s="37" t="s">
        <v>13</v>
      </c>
      <c r="C2" s="37" t="s">
        <v>14</v>
      </c>
      <c r="D2" s="37" t="s">
        <v>15</v>
      </c>
      <c r="E2" s="37"/>
      <c r="F2" s="37"/>
      <c r="G2" s="37" t="s">
        <v>16</v>
      </c>
      <c r="H2" s="38" t="s">
        <v>17</v>
      </c>
      <c r="I2" s="37"/>
      <c r="J2" s="37" t="s">
        <v>18</v>
      </c>
      <c r="K2" s="37" t="s">
        <v>19</v>
      </c>
      <c r="L2" s="37"/>
    </row>
    <row r="3" spans="1:12">
      <c r="A3" s="37" t="s">
        <v>20</v>
      </c>
      <c r="B3" s="37" t="s">
        <v>21</v>
      </c>
      <c r="C3" s="37" t="s">
        <v>22</v>
      </c>
      <c r="D3" s="37" t="s">
        <v>23</v>
      </c>
      <c r="E3" s="37"/>
      <c r="F3" s="37"/>
      <c r="G3" s="37" t="s">
        <v>16</v>
      </c>
      <c r="H3" s="38" t="s">
        <v>17</v>
      </c>
      <c r="I3" s="37"/>
      <c r="J3" s="37" t="s">
        <v>23</v>
      </c>
      <c r="K3" s="37" t="s">
        <v>24</v>
      </c>
      <c r="L3" s="37"/>
    </row>
    <row r="4" spans="1:12" ht="29.1">
      <c r="A4" s="37" t="s">
        <v>25</v>
      </c>
      <c r="B4" s="37" t="s">
        <v>26</v>
      </c>
      <c r="C4" s="37" t="s">
        <v>27</v>
      </c>
      <c r="D4" s="37" t="s">
        <v>28</v>
      </c>
      <c r="E4" s="37"/>
      <c r="F4" s="37"/>
      <c r="G4" s="37" t="s">
        <v>29</v>
      </c>
      <c r="H4" s="38" t="s">
        <v>17</v>
      </c>
      <c r="I4" s="37"/>
      <c r="J4" s="37" t="s">
        <v>30</v>
      </c>
      <c r="K4" s="37" t="s">
        <v>31</v>
      </c>
      <c r="L4" s="37"/>
    </row>
    <row r="5" spans="1:12" ht="29.1">
      <c r="A5" s="37" t="s">
        <v>25</v>
      </c>
      <c r="B5" s="37" t="s">
        <v>26</v>
      </c>
      <c r="C5" s="37" t="s">
        <v>32</v>
      </c>
      <c r="D5" s="37" t="s">
        <v>33</v>
      </c>
      <c r="E5" s="37"/>
      <c r="F5" s="37"/>
      <c r="G5" s="37" t="s">
        <v>29</v>
      </c>
      <c r="H5" s="38" t="s">
        <v>17</v>
      </c>
      <c r="I5" s="37"/>
      <c r="J5" s="37" t="s">
        <v>34</v>
      </c>
      <c r="K5" s="37" t="s">
        <v>31</v>
      </c>
      <c r="L5" s="37"/>
    </row>
    <row r="6" spans="1:12" ht="29.1">
      <c r="A6" s="37" t="s">
        <v>25</v>
      </c>
      <c r="B6" s="37" t="s">
        <v>26</v>
      </c>
      <c r="C6" s="37" t="s">
        <v>35</v>
      </c>
      <c r="D6" s="37" t="s">
        <v>36</v>
      </c>
      <c r="E6" s="37"/>
      <c r="F6" s="37"/>
      <c r="G6" s="37" t="s">
        <v>29</v>
      </c>
      <c r="H6" s="38" t="s">
        <v>17</v>
      </c>
      <c r="I6" s="37"/>
      <c r="J6" s="37" t="s">
        <v>37</v>
      </c>
      <c r="K6" s="37" t="s">
        <v>31</v>
      </c>
      <c r="L6" s="37"/>
    </row>
    <row r="7" spans="1:12" ht="29.1">
      <c r="A7" s="37" t="s">
        <v>25</v>
      </c>
      <c r="B7" s="37" t="s">
        <v>38</v>
      </c>
      <c r="C7" s="37" t="s">
        <v>39</v>
      </c>
      <c r="D7" s="37" t="s">
        <v>40</v>
      </c>
      <c r="E7" s="37"/>
      <c r="F7" s="37"/>
      <c r="G7" s="37" t="s">
        <v>29</v>
      </c>
      <c r="H7" s="38" t="s">
        <v>17</v>
      </c>
      <c r="I7" s="37"/>
      <c r="J7" s="37" t="s">
        <v>41</v>
      </c>
      <c r="K7" s="37" t="s">
        <v>31</v>
      </c>
      <c r="L7" s="37"/>
    </row>
    <row r="8" spans="1:12" ht="29.1">
      <c r="A8" s="37" t="s">
        <v>25</v>
      </c>
      <c r="B8" s="37" t="s">
        <v>42</v>
      </c>
      <c r="C8" s="37" t="s">
        <v>43</v>
      </c>
      <c r="D8" s="37" t="s">
        <v>44</v>
      </c>
      <c r="E8" s="37"/>
      <c r="F8" s="37"/>
      <c r="G8" s="37" t="s">
        <v>29</v>
      </c>
      <c r="H8" s="38" t="s">
        <v>17</v>
      </c>
      <c r="I8" s="37"/>
      <c r="J8" s="37" t="s">
        <v>45</v>
      </c>
      <c r="K8" s="37" t="s">
        <v>31</v>
      </c>
      <c r="L8" s="37"/>
    </row>
    <row r="9" spans="1:12" ht="29.1">
      <c r="A9" s="37" t="s">
        <v>25</v>
      </c>
      <c r="B9" s="37" t="s">
        <v>38</v>
      </c>
      <c r="C9" s="37" t="s">
        <v>46</v>
      </c>
      <c r="D9" s="37" t="s">
        <v>47</v>
      </c>
      <c r="E9" s="37"/>
      <c r="F9" s="37"/>
      <c r="G9" s="37" t="s">
        <v>29</v>
      </c>
      <c r="H9" s="38" t="s">
        <v>17</v>
      </c>
      <c r="I9" s="37"/>
      <c r="J9" s="37" t="s">
        <v>48</v>
      </c>
      <c r="K9" s="37" t="s">
        <v>31</v>
      </c>
      <c r="L9" s="37"/>
    </row>
    <row r="10" spans="1:12" ht="29.1">
      <c r="A10" s="37" t="s">
        <v>25</v>
      </c>
      <c r="B10" s="37" t="s">
        <v>38</v>
      </c>
      <c r="C10" s="37" t="s">
        <v>49</v>
      </c>
      <c r="D10" s="37" t="s">
        <v>50</v>
      </c>
      <c r="E10" s="37"/>
      <c r="F10" s="37"/>
      <c r="G10" s="37" t="s">
        <v>29</v>
      </c>
      <c r="H10" s="38" t="s">
        <v>17</v>
      </c>
      <c r="I10" s="37"/>
      <c r="J10" s="37" t="s">
        <v>51</v>
      </c>
      <c r="K10" s="37" t="s">
        <v>31</v>
      </c>
      <c r="L10" s="37"/>
    </row>
    <row r="11" spans="1:12" ht="29.1">
      <c r="A11" s="37" t="s">
        <v>25</v>
      </c>
      <c r="B11" s="37" t="s">
        <v>52</v>
      </c>
      <c r="C11" s="37" t="s">
        <v>53</v>
      </c>
      <c r="D11" s="37" t="s">
        <v>54</v>
      </c>
      <c r="E11" s="37"/>
      <c r="F11" s="37"/>
      <c r="G11" s="37" t="s">
        <v>29</v>
      </c>
      <c r="H11" s="38" t="s">
        <v>17</v>
      </c>
      <c r="I11" s="37"/>
      <c r="J11" s="37" t="s">
        <v>55</v>
      </c>
      <c r="K11" s="37" t="s">
        <v>31</v>
      </c>
      <c r="L11" s="37"/>
    </row>
    <row r="12" spans="1:12" ht="29.1">
      <c r="A12" s="37" t="s">
        <v>25</v>
      </c>
      <c r="B12" s="37" t="s">
        <v>38</v>
      </c>
      <c r="C12" s="37" t="s">
        <v>56</v>
      </c>
      <c r="D12" s="37" t="s">
        <v>57</v>
      </c>
      <c r="E12" s="37"/>
      <c r="F12" s="37"/>
      <c r="G12" s="37" t="s">
        <v>29</v>
      </c>
      <c r="H12" s="38" t="s">
        <v>17</v>
      </c>
      <c r="I12" s="37"/>
      <c r="J12" s="37" t="s">
        <v>58</v>
      </c>
      <c r="K12" s="37" t="s">
        <v>31</v>
      </c>
      <c r="L12" s="37"/>
    </row>
    <row r="13" spans="1:12" ht="29.1">
      <c r="A13" s="37" t="s">
        <v>25</v>
      </c>
      <c r="B13" s="37" t="s">
        <v>38</v>
      </c>
      <c r="C13" s="37" t="s">
        <v>59</v>
      </c>
      <c r="D13" s="37" t="s">
        <v>60</v>
      </c>
      <c r="E13" s="37"/>
      <c r="F13" s="37"/>
      <c r="G13" s="37" t="s">
        <v>29</v>
      </c>
      <c r="H13" s="38" t="s">
        <v>17</v>
      </c>
      <c r="I13" s="37"/>
      <c r="J13" s="37" t="s">
        <v>61</v>
      </c>
      <c r="K13" s="37" t="s">
        <v>31</v>
      </c>
      <c r="L13" s="37"/>
    </row>
    <row r="14" spans="1:12" ht="29.1">
      <c r="A14" s="37" t="s">
        <v>25</v>
      </c>
      <c r="B14" s="37" t="s">
        <v>38</v>
      </c>
      <c r="C14" s="37" t="s">
        <v>62</v>
      </c>
      <c r="D14" s="37" t="s">
        <v>63</v>
      </c>
      <c r="E14" s="37"/>
      <c r="F14" s="37"/>
      <c r="G14" s="37" t="s">
        <v>29</v>
      </c>
      <c r="H14" s="38" t="s">
        <v>17</v>
      </c>
      <c r="I14" s="37"/>
      <c r="J14" s="37" t="s">
        <v>64</v>
      </c>
      <c r="K14" s="37" t="s">
        <v>31</v>
      </c>
      <c r="L14" s="37"/>
    </row>
    <row r="15" spans="1:12" ht="29.1">
      <c r="A15" s="37" t="s">
        <v>25</v>
      </c>
      <c r="B15" s="37" t="s">
        <v>38</v>
      </c>
      <c r="C15" s="37" t="s">
        <v>65</v>
      </c>
      <c r="D15" s="37" t="s">
        <v>66</v>
      </c>
      <c r="E15" s="37"/>
      <c r="F15" s="37"/>
      <c r="G15" s="37" t="s">
        <v>29</v>
      </c>
      <c r="H15" s="38" t="s">
        <v>17</v>
      </c>
      <c r="I15" s="37"/>
      <c r="J15" s="37" t="s">
        <v>67</v>
      </c>
      <c r="K15" s="37" t="s">
        <v>31</v>
      </c>
      <c r="L15" s="37"/>
    </row>
    <row r="16" spans="1:12" ht="29.1">
      <c r="A16" s="37" t="s">
        <v>25</v>
      </c>
      <c r="B16" s="37" t="s">
        <v>38</v>
      </c>
      <c r="C16" s="37" t="s">
        <v>68</v>
      </c>
      <c r="D16" s="37" t="s">
        <v>69</v>
      </c>
      <c r="E16" s="37"/>
      <c r="F16" s="37"/>
      <c r="G16" s="37" t="s">
        <v>29</v>
      </c>
      <c r="H16" s="38" t="s">
        <v>17</v>
      </c>
      <c r="I16" s="37"/>
      <c r="J16" s="37" t="s">
        <v>70</v>
      </c>
      <c r="K16" s="37" t="s">
        <v>31</v>
      </c>
      <c r="L16" s="37"/>
    </row>
    <row r="17" spans="1:12" ht="29.1">
      <c r="A17" s="37" t="s">
        <v>25</v>
      </c>
      <c r="B17" s="37" t="s">
        <v>26</v>
      </c>
      <c r="C17" s="37" t="s">
        <v>71</v>
      </c>
      <c r="D17" s="37" t="s">
        <v>72</v>
      </c>
      <c r="E17" s="37"/>
      <c r="F17" s="37"/>
      <c r="G17" s="37" t="s">
        <v>29</v>
      </c>
      <c r="H17" s="38" t="s">
        <v>17</v>
      </c>
      <c r="I17" s="37"/>
      <c r="J17" s="37" t="s">
        <v>73</v>
      </c>
      <c r="K17" s="37" t="s">
        <v>31</v>
      </c>
      <c r="L17" s="37"/>
    </row>
    <row r="18" spans="1:12" ht="29.1">
      <c r="A18" s="37" t="s">
        <v>25</v>
      </c>
      <c r="B18" s="37" t="s">
        <v>26</v>
      </c>
      <c r="C18" s="37" t="s">
        <v>74</v>
      </c>
      <c r="D18" s="37" t="s">
        <v>75</v>
      </c>
      <c r="E18" s="37"/>
      <c r="F18" s="37"/>
      <c r="G18" s="37" t="s">
        <v>29</v>
      </c>
      <c r="H18" s="38" t="s">
        <v>17</v>
      </c>
      <c r="I18" s="37"/>
      <c r="J18" s="37" t="s">
        <v>76</v>
      </c>
      <c r="K18" s="37" t="s">
        <v>31</v>
      </c>
      <c r="L18" s="37"/>
    </row>
    <row r="19" spans="1:12" ht="29.1">
      <c r="A19" s="37" t="s">
        <v>12</v>
      </c>
      <c r="B19" s="37" t="s">
        <v>77</v>
      </c>
      <c r="C19" s="37" t="s">
        <v>78</v>
      </c>
      <c r="D19" s="37" t="s">
        <v>79</v>
      </c>
      <c r="E19" s="37"/>
      <c r="F19" s="37"/>
      <c r="G19" s="37" t="s">
        <v>29</v>
      </c>
      <c r="H19" s="38" t="s">
        <v>17</v>
      </c>
      <c r="I19" s="37"/>
      <c r="J19" s="37" t="s">
        <v>80</v>
      </c>
      <c r="K19" s="37" t="s">
        <v>81</v>
      </c>
      <c r="L19" s="37"/>
    </row>
    <row r="20" spans="1:12" ht="57.95">
      <c r="A20" s="37" t="s">
        <v>12</v>
      </c>
      <c r="B20" s="37" t="s">
        <v>77</v>
      </c>
      <c r="C20" s="37" t="s">
        <v>82</v>
      </c>
      <c r="D20" s="37" t="s">
        <v>83</v>
      </c>
      <c r="E20" s="37"/>
      <c r="F20" s="37"/>
      <c r="G20" s="37" t="s">
        <v>29</v>
      </c>
      <c r="H20" s="38" t="s">
        <v>17</v>
      </c>
      <c r="I20" s="37"/>
      <c r="J20" s="37" t="s">
        <v>84</v>
      </c>
      <c r="K20" s="37" t="s">
        <v>81</v>
      </c>
      <c r="L20" s="37"/>
    </row>
    <row r="21" spans="1:12" ht="57.95">
      <c r="A21" s="37" t="s">
        <v>12</v>
      </c>
      <c r="B21" s="37" t="s">
        <v>77</v>
      </c>
      <c r="C21" s="37" t="s">
        <v>85</v>
      </c>
      <c r="D21" s="37" t="s">
        <v>86</v>
      </c>
      <c r="E21" s="37"/>
      <c r="F21" s="37"/>
      <c r="G21" s="37" t="s">
        <v>29</v>
      </c>
      <c r="H21" s="38" t="s">
        <v>17</v>
      </c>
      <c r="I21" s="37"/>
      <c r="J21" s="37" t="s">
        <v>87</v>
      </c>
      <c r="K21" s="37" t="s">
        <v>81</v>
      </c>
      <c r="L21" s="37"/>
    </row>
    <row r="22" spans="1:12" ht="29.1">
      <c r="A22" s="37" t="s">
        <v>12</v>
      </c>
      <c r="B22" s="37" t="s">
        <v>88</v>
      </c>
      <c r="C22" s="37" t="s">
        <v>89</v>
      </c>
      <c r="D22" s="37" t="s">
        <v>90</v>
      </c>
      <c r="E22" s="37"/>
      <c r="F22" s="37"/>
      <c r="G22" s="37" t="s">
        <v>29</v>
      </c>
      <c r="H22" s="38" t="s">
        <v>17</v>
      </c>
      <c r="I22" s="37"/>
      <c r="J22" s="37" t="s">
        <v>91</v>
      </c>
      <c r="K22" s="37" t="s">
        <v>81</v>
      </c>
      <c r="L22" s="37"/>
    </row>
    <row r="23" spans="1:12" ht="57.95">
      <c r="A23" s="37" t="s">
        <v>12</v>
      </c>
      <c r="B23" s="37" t="s">
        <v>88</v>
      </c>
      <c r="C23" s="37" t="s">
        <v>19</v>
      </c>
      <c r="D23" s="37" t="s">
        <v>92</v>
      </c>
      <c r="E23" s="37"/>
      <c r="F23" s="37"/>
      <c r="G23" s="37" t="s">
        <v>29</v>
      </c>
      <c r="H23" s="38" t="s">
        <v>17</v>
      </c>
      <c r="I23" s="37"/>
      <c r="J23" s="37" t="s">
        <v>93</v>
      </c>
      <c r="K23" s="37" t="s">
        <v>81</v>
      </c>
      <c r="L23" s="37"/>
    </row>
    <row r="24" spans="1:12" ht="43.5">
      <c r="A24" s="37" t="s">
        <v>12</v>
      </c>
      <c r="B24" s="37" t="s">
        <v>94</v>
      </c>
      <c r="C24" s="37" t="s">
        <v>95</v>
      </c>
      <c r="D24" s="37" t="s">
        <v>96</v>
      </c>
      <c r="E24" s="37"/>
      <c r="F24" s="37"/>
      <c r="G24" s="37" t="s">
        <v>29</v>
      </c>
      <c r="H24" s="38" t="s">
        <v>17</v>
      </c>
      <c r="I24" s="37"/>
      <c r="J24" s="37" t="s">
        <v>97</v>
      </c>
      <c r="K24" s="37" t="s">
        <v>81</v>
      </c>
      <c r="L24" s="37"/>
    </row>
    <row r="25" spans="1:12" ht="29.1">
      <c r="A25" s="37" t="s">
        <v>12</v>
      </c>
      <c r="B25" s="37" t="s">
        <v>88</v>
      </c>
      <c r="C25" s="37" t="s">
        <v>98</v>
      </c>
      <c r="D25" s="37" t="s">
        <v>99</v>
      </c>
      <c r="E25" s="37"/>
      <c r="F25" s="37"/>
      <c r="G25" s="37" t="s">
        <v>29</v>
      </c>
      <c r="H25" s="38" t="s">
        <v>17</v>
      </c>
      <c r="I25" s="37"/>
      <c r="J25" s="37" t="s">
        <v>100</v>
      </c>
      <c r="K25" s="37" t="s">
        <v>81</v>
      </c>
      <c r="L25" s="37"/>
    </row>
    <row r="26" spans="1:12" ht="57.95">
      <c r="A26" s="37" t="s">
        <v>12</v>
      </c>
      <c r="B26" s="37" t="s">
        <v>88</v>
      </c>
      <c r="C26" s="37" t="s">
        <v>101</v>
      </c>
      <c r="D26" s="37" t="s">
        <v>102</v>
      </c>
      <c r="E26" s="37"/>
      <c r="F26" s="37"/>
      <c r="G26" s="37" t="s">
        <v>29</v>
      </c>
      <c r="H26" s="38" t="s">
        <v>17</v>
      </c>
      <c r="I26" s="37"/>
      <c r="J26" s="37" t="s">
        <v>103</v>
      </c>
      <c r="K26" s="37" t="s">
        <v>81</v>
      </c>
      <c r="L26" s="37"/>
    </row>
    <row r="27" spans="1:12" ht="29.1">
      <c r="A27" s="37" t="s">
        <v>12</v>
      </c>
      <c r="B27" s="37" t="s">
        <v>88</v>
      </c>
      <c r="C27" s="37" t="s">
        <v>104</v>
      </c>
      <c r="D27" s="37" t="s">
        <v>105</v>
      </c>
      <c r="E27" s="37"/>
      <c r="F27" s="37"/>
      <c r="G27" s="37" t="s">
        <v>29</v>
      </c>
      <c r="H27" s="38" t="s">
        <v>17</v>
      </c>
      <c r="I27" s="37"/>
      <c r="J27" s="37" t="s">
        <v>106</v>
      </c>
      <c r="K27" s="37" t="s">
        <v>81</v>
      </c>
      <c r="L27" s="37"/>
    </row>
    <row r="28" spans="1:12" ht="57.95">
      <c r="A28" s="37" t="s">
        <v>12</v>
      </c>
      <c r="B28" s="37" t="s">
        <v>88</v>
      </c>
      <c r="C28" s="37" t="s">
        <v>107</v>
      </c>
      <c r="D28" s="37" t="s">
        <v>108</v>
      </c>
      <c r="E28" s="37"/>
      <c r="F28" s="37"/>
      <c r="G28" s="37" t="s">
        <v>29</v>
      </c>
      <c r="H28" s="38" t="s">
        <v>17</v>
      </c>
      <c r="I28" s="37"/>
      <c r="J28" s="37" t="s">
        <v>109</v>
      </c>
      <c r="K28" s="37" t="s">
        <v>81</v>
      </c>
      <c r="L28" s="37"/>
    </row>
    <row r="29" spans="1:12" ht="57.95">
      <c r="A29" s="37" t="s">
        <v>12</v>
      </c>
      <c r="B29" s="37" t="s">
        <v>110</v>
      </c>
      <c r="C29" s="37" t="s">
        <v>111</v>
      </c>
      <c r="D29" s="37" t="s">
        <v>112</v>
      </c>
      <c r="E29" s="37"/>
      <c r="F29" s="37"/>
      <c r="G29" s="37" t="s">
        <v>29</v>
      </c>
      <c r="H29" s="38" t="s">
        <v>17</v>
      </c>
      <c r="I29" s="37"/>
      <c r="J29" s="37" t="s">
        <v>113</v>
      </c>
      <c r="K29" s="37" t="s">
        <v>81</v>
      </c>
      <c r="L29" s="37"/>
    </row>
    <row r="30" spans="1:12" ht="29.1">
      <c r="A30" s="37" t="s">
        <v>12</v>
      </c>
      <c r="B30" s="37" t="s">
        <v>88</v>
      </c>
      <c r="C30" s="37" t="s">
        <v>114</v>
      </c>
      <c r="D30" s="37" t="s">
        <v>115</v>
      </c>
      <c r="E30" s="37"/>
      <c r="F30" s="37"/>
      <c r="G30" s="37" t="s">
        <v>29</v>
      </c>
      <c r="H30" s="38" t="s">
        <v>17</v>
      </c>
      <c r="I30" s="37"/>
      <c r="J30" s="37" t="s">
        <v>116</v>
      </c>
      <c r="K30" s="37" t="s">
        <v>81</v>
      </c>
      <c r="L30" s="37"/>
    </row>
    <row r="31" spans="1:12" ht="43.5">
      <c r="A31" s="37" t="s">
        <v>12</v>
      </c>
      <c r="B31" s="37" t="s">
        <v>94</v>
      </c>
      <c r="C31" s="37" t="s">
        <v>117</v>
      </c>
      <c r="D31" s="37" t="s">
        <v>118</v>
      </c>
      <c r="E31" s="37"/>
      <c r="F31" s="37"/>
      <c r="G31" s="37" t="s">
        <v>29</v>
      </c>
      <c r="H31" s="38" t="s">
        <v>17</v>
      </c>
      <c r="I31" s="37"/>
      <c r="J31" s="37" t="s">
        <v>119</v>
      </c>
      <c r="K31" s="37" t="s">
        <v>81</v>
      </c>
      <c r="L31" s="37"/>
    </row>
    <row r="32" spans="1:12" ht="43.5">
      <c r="A32" s="37" t="s">
        <v>12</v>
      </c>
      <c r="B32" s="37" t="s">
        <v>120</v>
      </c>
      <c r="C32" s="37" t="s">
        <v>121</v>
      </c>
      <c r="D32" s="37" t="s">
        <v>122</v>
      </c>
      <c r="E32" s="37"/>
      <c r="F32" s="37"/>
      <c r="G32" s="37" t="s">
        <v>29</v>
      </c>
      <c r="H32" s="38" t="s">
        <v>17</v>
      </c>
      <c r="I32" s="37"/>
      <c r="J32" s="37" t="s">
        <v>123</v>
      </c>
      <c r="K32" s="37" t="s">
        <v>81</v>
      </c>
      <c r="L32" s="37"/>
    </row>
    <row r="33" spans="1:12" ht="87">
      <c r="A33" s="37" t="s">
        <v>12</v>
      </c>
      <c r="B33" s="37" t="s">
        <v>124</v>
      </c>
      <c r="C33" s="37" t="s">
        <v>125</v>
      </c>
      <c r="D33" s="37" t="s">
        <v>126</v>
      </c>
      <c r="E33" s="37"/>
      <c r="F33" s="37"/>
      <c r="G33" s="37" t="s">
        <v>29</v>
      </c>
      <c r="H33" s="38" t="s">
        <v>17</v>
      </c>
      <c r="I33" s="37"/>
      <c r="J33" s="37" t="s">
        <v>127</v>
      </c>
      <c r="K33" s="37" t="s">
        <v>81</v>
      </c>
      <c r="L33" s="37"/>
    </row>
    <row r="34" spans="1:12" ht="43.5">
      <c r="A34" s="37" t="s">
        <v>12</v>
      </c>
      <c r="B34" s="37" t="s">
        <v>124</v>
      </c>
      <c r="C34" s="37" t="s">
        <v>128</v>
      </c>
      <c r="D34" s="37" t="s">
        <v>129</v>
      </c>
      <c r="E34" s="37"/>
      <c r="F34" s="37"/>
      <c r="G34" s="37" t="s">
        <v>29</v>
      </c>
      <c r="H34" s="38" t="s">
        <v>17</v>
      </c>
      <c r="I34" s="37"/>
      <c r="J34" s="37" t="s">
        <v>130</v>
      </c>
      <c r="K34" s="37" t="s">
        <v>81</v>
      </c>
      <c r="L34" s="37"/>
    </row>
    <row r="35" spans="1:12" ht="43.5">
      <c r="A35" s="37" t="s">
        <v>12</v>
      </c>
      <c r="B35" s="37" t="s">
        <v>124</v>
      </c>
      <c r="C35" s="37" t="s">
        <v>131</v>
      </c>
      <c r="D35" s="37" t="s">
        <v>132</v>
      </c>
      <c r="E35" s="37"/>
      <c r="F35" s="37"/>
      <c r="G35" s="37" t="s">
        <v>29</v>
      </c>
      <c r="H35" s="38" t="s">
        <v>17</v>
      </c>
      <c r="I35" s="37"/>
      <c r="J35" s="37" t="s">
        <v>133</v>
      </c>
      <c r="K35" s="37" t="s">
        <v>81</v>
      </c>
      <c r="L35" s="37"/>
    </row>
    <row r="36" spans="1:12" ht="72.599999999999994">
      <c r="A36" s="37" t="s">
        <v>12</v>
      </c>
      <c r="B36" s="37" t="s">
        <v>110</v>
      </c>
      <c r="C36" s="37" t="s">
        <v>134</v>
      </c>
      <c r="D36" s="37" t="s">
        <v>135</v>
      </c>
      <c r="E36" s="37"/>
      <c r="F36" s="37"/>
      <c r="G36" s="37" t="s">
        <v>29</v>
      </c>
      <c r="H36" s="38" t="s">
        <v>17</v>
      </c>
      <c r="I36" s="37"/>
      <c r="J36" s="37" t="s">
        <v>136</v>
      </c>
      <c r="K36" s="37" t="s">
        <v>81</v>
      </c>
      <c r="L36" s="37"/>
    </row>
    <row r="37" spans="1:12" ht="87">
      <c r="A37" s="37" t="s">
        <v>12</v>
      </c>
      <c r="B37" s="37" t="s">
        <v>137</v>
      </c>
      <c r="C37" s="37" t="s">
        <v>138</v>
      </c>
      <c r="D37" s="37" t="s">
        <v>139</v>
      </c>
      <c r="E37" s="37"/>
      <c r="F37" s="37"/>
      <c r="G37" s="37" t="s">
        <v>29</v>
      </c>
      <c r="H37" s="38" t="s">
        <v>17</v>
      </c>
      <c r="I37" s="37"/>
      <c r="J37" s="37" t="s">
        <v>140</v>
      </c>
      <c r="K37" s="37" t="s">
        <v>81</v>
      </c>
      <c r="L37" s="37"/>
    </row>
    <row r="38" spans="1:12" ht="29.1">
      <c r="A38" s="37" t="s">
        <v>12</v>
      </c>
      <c r="B38" s="37" t="s">
        <v>110</v>
      </c>
      <c r="C38" s="37" t="s">
        <v>141</v>
      </c>
      <c r="D38" s="37" t="s">
        <v>142</v>
      </c>
      <c r="E38" s="37"/>
      <c r="F38" s="37"/>
      <c r="G38" s="37" t="s">
        <v>29</v>
      </c>
      <c r="H38" s="38" t="s">
        <v>17</v>
      </c>
      <c r="I38" s="37"/>
      <c r="J38" s="37" t="s">
        <v>143</v>
      </c>
      <c r="K38" s="37" t="s">
        <v>81</v>
      </c>
      <c r="L38" s="37"/>
    </row>
    <row r="39" spans="1:12" ht="87">
      <c r="A39" s="37" t="s">
        <v>12</v>
      </c>
      <c r="B39" s="37" t="s">
        <v>137</v>
      </c>
      <c r="C39" s="37" t="s">
        <v>144</v>
      </c>
      <c r="D39" s="37" t="s">
        <v>145</v>
      </c>
      <c r="E39" s="37"/>
      <c r="F39" s="37"/>
      <c r="G39" s="37" t="s">
        <v>29</v>
      </c>
      <c r="H39" s="38" t="s">
        <v>17</v>
      </c>
      <c r="I39" s="37"/>
      <c r="J39" s="37" t="s">
        <v>146</v>
      </c>
      <c r="K39" s="37" t="s">
        <v>81</v>
      </c>
      <c r="L39" s="37"/>
    </row>
    <row r="40" spans="1:12" ht="72.599999999999994">
      <c r="A40" s="37" t="s">
        <v>12</v>
      </c>
      <c r="B40" s="37" t="s">
        <v>110</v>
      </c>
      <c r="C40" s="37" t="s">
        <v>147</v>
      </c>
      <c r="D40" s="37" t="s">
        <v>148</v>
      </c>
      <c r="E40" s="37"/>
      <c r="F40" s="37"/>
      <c r="G40" s="37" t="s">
        <v>29</v>
      </c>
      <c r="H40" s="38" t="s">
        <v>17</v>
      </c>
      <c r="I40" s="37"/>
      <c r="J40" s="37" t="s">
        <v>149</v>
      </c>
      <c r="K40" s="37" t="s">
        <v>81</v>
      </c>
      <c r="L40" s="37"/>
    </row>
    <row r="41" spans="1:12" ht="87">
      <c r="A41" s="37" t="s">
        <v>12</v>
      </c>
      <c r="B41" s="37" t="s">
        <v>137</v>
      </c>
      <c r="C41" s="37" t="s">
        <v>150</v>
      </c>
      <c r="D41" s="37" t="s">
        <v>151</v>
      </c>
      <c r="E41" s="37"/>
      <c r="F41" s="37"/>
      <c r="G41" s="37" t="s">
        <v>29</v>
      </c>
      <c r="H41" s="38" t="s">
        <v>17</v>
      </c>
      <c r="I41" s="37"/>
      <c r="J41" s="37" t="s">
        <v>152</v>
      </c>
      <c r="K41" s="37" t="s">
        <v>81</v>
      </c>
      <c r="L41" s="37"/>
    </row>
    <row r="42" spans="1:12" ht="29.1">
      <c r="A42" s="37" t="s">
        <v>12</v>
      </c>
      <c r="B42" s="37" t="s">
        <v>120</v>
      </c>
      <c r="C42" s="37" t="s">
        <v>153</v>
      </c>
      <c r="D42" s="37" t="s">
        <v>154</v>
      </c>
      <c r="E42" s="37"/>
      <c r="F42" s="37"/>
      <c r="G42" s="37" t="s">
        <v>29</v>
      </c>
      <c r="H42" s="38" t="s">
        <v>17</v>
      </c>
      <c r="I42" s="37"/>
      <c r="J42" s="37" t="s">
        <v>155</v>
      </c>
      <c r="K42" s="37" t="s">
        <v>81</v>
      </c>
      <c r="L42" s="37"/>
    </row>
    <row r="43" spans="1:12" ht="72.599999999999994">
      <c r="A43" s="37" t="s">
        <v>12</v>
      </c>
      <c r="B43" s="37" t="s">
        <v>137</v>
      </c>
      <c r="C43" s="37" t="s">
        <v>156</v>
      </c>
      <c r="D43" s="37" t="s">
        <v>157</v>
      </c>
      <c r="E43" s="37"/>
      <c r="F43" s="37"/>
      <c r="G43" s="37" t="s">
        <v>29</v>
      </c>
      <c r="H43" s="38" t="s">
        <v>17</v>
      </c>
      <c r="I43" s="37"/>
      <c r="J43" s="37" t="s">
        <v>158</v>
      </c>
      <c r="K43" s="37" t="s">
        <v>81</v>
      </c>
      <c r="L43" s="37"/>
    </row>
    <row r="44" spans="1:12" ht="43.5">
      <c r="A44" s="37" t="s">
        <v>12</v>
      </c>
      <c r="B44" s="37" t="s">
        <v>137</v>
      </c>
      <c r="C44" s="37" t="s">
        <v>159</v>
      </c>
      <c r="D44" s="37" t="s">
        <v>160</v>
      </c>
      <c r="E44" s="37"/>
      <c r="F44" s="37"/>
      <c r="G44" s="37" t="s">
        <v>29</v>
      </c>
      <c r="H44" s="38" t="s">
        <v>17</v>
      </c>
      <c r="I44" s="37"/>
      <c r="J44" s="37" t="s">
        <v>161</v>
      </c>
      <c r="K44" s="37" t="s">
        <v>81</v>
      </c>
      <c r="L44" s="37"/>
    </row>
    <row r="45" spans="1:12" ht="72.599999999999994">
      <c r="A45" s="37" t="s">
        <v>12</v>
      </c>
      <c r="B45" s="37" t="s">
        <v>137</v>
      </c>
      <c r="C45" s="37" t="s">
        <v>162</v>
      </c>
      <c r="D45" s="37" t="s">
        <v>163</v>
      </c>
      <c r="E45" s="37"/>
      <c r="F45" s="37"/>
      <c r="G45" s="37" t="s">
        <v>29</v>
      </c>
      <c r="H45" s="38" t="s">
        <v>17</v>
      </c>
      <c r="I45" s="37"/>
      <c r="J45" s="37" t="s">
        <v>164</v>
      </c>
      <c r="K45" s="37" t="s">
        <v>81</v>
      </c>
      <c r="L45" s="37"/>
    </row>
  </sheetData>
  <pageMargins left="0.7" right="0.7" top="0.75" bottom="0.75" header="0.3" footer="0.3"/>
  <headerFooter>
    <oddFooter xml:space="preserve">&amp;C_x000D_&amp;1#&amp;"Aptos"&amp;14&amp;K000000 ABP INTERNAL 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7CEB-E75A-4257-A084-282EC5FAE02E}">
  <dimension ref="A3:J61"/>
  <sheetViews>
    <sheetView tabSelected="1" workbookViewId="0">
      <selection activeCell="N11" sqref="N11"/>
    </sheetView>
  </sheetViews>
  <sheetFormatPr defaultRowHeight="14.45"/>
  <cols>
    <col min="1" max="1" width="26.5703125" bestFit="1" customWidth="1"/>
    <col min="2" max="2" width="16.85546875" bestFit="1" customWidth="1"/>
    <col min="3" max="3" width="8.85546875" bestFit="1" customWidth="1"/>
    <col min="4" max="4" width="26.5703125" bestFit="1" customWidth="1"/>
    <col min="5" max="5" width="16.85546875" bestFit="1" customWidth="1"/>
    <col min="6" max="6" width="16" customWidth="1"/>
    <col min="7" max="7" width="10.7109375" bestFit="1" customWidth="1"/>
    <col min="8" max="8" width="16.28515625" customWidth="1"/>
    <col min="9" max="9" width="14.140625" bestFit="1" customWidth="1"/>
    <col min="10" max="10" width="18.5703125" bestFit="1" customWidth="1"/>
    <col min="11" max="11" width="21.7109375" customWidth="1"/>
    <col min="12" max="12" width="20.140625" customWidth="1"/>
    <col min="13" max="13" width="5.42578125" bestFit="1" customWidth="1"/>
    <col min="14" max="20" width="6.42578125" bestFit="1" customWidth="1"/>
    <col min="21" max="22" width="5.42578125" bestFit="1" customWidth="1"/>
    <col min="23" max="24" width="6.42578125" bestFit="1" customWidth="1"/>
    <col min="25" max="26" width="5.42578125" bestFit="1" customWidth="1"/>
    <col min="27" max="30" width="6.42578125" bestFit="1" customWidth="1"/>
    <col min="31" max="31" width="5.42578125" bestFit="1" customWidth="1"/>
    <col min="32" max="38" width="6.42578125" bestFit="1" customWidth="1"/>
    <col min="39" max="39" width="5.42578125" bestFit="1" customWidth="1"/>
    <col min="40" max="40" width="6.42578125" bestFit="1" customWidth="1"/>
    <col min="41" max="41" width="5.42578125" bestFit="1" customWidth="1"/>
    <col min="42" max="46" width="6.42578125" bestFit="1" customWidth="1"/>
    <col min="47" max="47" width="5.42578125" bestFit="1" customWidth="1"/>
    <col min="48" max="52" width="6.42578125" bestFit="1" customWidth="1"/>
    <col min="53" max="53" width="5.42578125" bestFit="1" customWidth="1"/>
    <col min="54" max="60" width="6.42578125" bestFit="1" customWidth="1"/>
    <col min="61" max="62" width="5.42578125" bestFit="1" customWidth="1"/>
    <col min="63" max="66" width="6.42578125" bestFit="1" customWidth="1"/>
    <col min="67" max="67" width="5.42578125" bestFit="1" customWidth="1"/>
    <col min="68" max="72" width="6.42578125" bestFit="1" customWidth="1"/>
    <col min="73" max="73" width="5.42578125" bestFit="1" customWidth="1"/>
    <col min="74" max="76" width="6.42578125" bestFit="1" customWidth="1"/>
    <col min="77" max="77" width="5.42578125" bestFit="1" customWidth="1"/>
    <col min="78" max="79" width="6.42578125" bestFit="1" customWidth="1"/>
    <col min="80" max="80" width="5.42578125" bestFit="1" customWidth="1"/>
    <col min="81" max="82" width="6.42578125" bestFit="1" customWidth="1"/>
    <col min="83" max="83" width="5.42578125" bestFit="1" customWidth="1"/>
    <col min="84" max="88" width="6.42578125" bestFit="1" customWidth="1"/>
    <col min="89" max="90" width="5.42578125" bestFit="1" customWidth="1"/>
    <col min="91" max="92" width="6.42578125" bestFit="1" customWidth="1"/>
    <col min="93" max="93" width="5.42578125" bestFit="1" customWidth="1"/>
    <col min="94" max="98" width="6.42578125" bestFit="1" customWidth="1"/>
    <col min="99" max="99" width="5.42578125" bestFit="1" customWidth="1"/>
    <col min="100" max="101" width="6.42578125" bestFit="1" customWidth="1"/>
    <col min="102" max="102" width="4.42578125" bestFit="1" customWidth="1"/>
    <col min="103" max="103" width="5.42578125" bestFit="1" customWidth="1"/>
    <col min="104" max="107" width="6.42578125" bestFit="1" customWidth="1"/>
    <col min="108" max="108" width="5.42578125" bestFit="1" customWidth="1"/>
    <col min="109" max="109" width="6.42578125" bestFit="1" customWidth="1"/>
    <col min="110" max="110" width="5.42578125" bestFit="1" customWidth="1"/>
    <col min="111" max="111" width="6.42578125" bestFit="1" customWidth="1"/>
    <col min="112" max="112" width="5.42578125" bestFit="1" customWidth="1"/>
    <col min="113" max="117" width="6.42578125" bestFit="1" customWidth="1"/>
    <col min="118" max="118" width="5.42578125" bestFit="1" customWidth="1"/>
    <col min="119" max="119" width="6.42578125" bestFit="1" customWidth="1"/>
    <col min="120" max="121" width="5.42578125" bestFit="1" customWidth="1"/>
    <col min="122" max="122" width="6.42578125" bestFit="1" customWidth="1"/>
    <col min="123" max="123" width="5.42578125" bestFit="1" customWidth="1"/>
    <col min="124" max="126" width="6.42578125" bestFit="1" customWidth="1"/>
    <col min="127" max="127" width="5.42578125" bestFit="1" customWidth="1"/>
    <col min="128" max="130" width="6.42578125" bestFit="1" customWidth="1"/>
    <col min="131" max="131" width="5.42578125" bestFit="1" customWidth="1"/>
    <col min="132" max="135" width="6.42578125" bestFit="1" customWidth="1"/>
    <col min="136" max="136" width="4.42578125" bestFit="1" customWidth="1"/>
    <col min="137" max="137" width="5.42578125" bestFit="1" customWidth="1"/>
    <col min="138" max="140" width="6.42578125" bestFit="1" customWidth="1"/>
    <col min="141" max="141" width="5.42578125" bestFit="1" customWidth="1"/>
    <col min="142" max="146" width="6.42578125" bestFit="1" customWidth="1"/>
    <col min="147" max="147" width="5.42578125" bestFit="1" customWidth="1"/>
    <col min="148" max="155" width="6.42578125" bestFit="1" customWidth="1"/>
    <col min="156" max="156" width="5.42578125" bestFit="1" customWidth="1"/>
    <col min="157" max="157" width="6.42578125" bestFit="1" customWidth="1"/>
    <col min="158" max="160" width="5.42578125" bestFit="1" customWidth="1"/>
    <col min="161" max="163" width="6.42578125" bestFit="1" customWidth="1"/>
    <col min="164" max="164" width="5.42578125" bestFit="1" customWidth="1"/>
    <col min="165" max="166" width="6.42578125" bestFit="1" customWidth="1"/>
    <col min="167" max="167" width="5.42578125" bestFit="1" customWidth="1"/>
    <col min="168" max="168" width="6.42578125" bestFit="1" customWidth="1"/>
    <col min="169" max="169" width="5.42578125" bestFit="1" customWidth="1"/>
    <col min="170" max="172" width="6.42578125" bestFit="1" customWidth="1"/>
    <col min="173" max="173" width="4.42578125" bestFit="1" customWidth="1"/>
    <col min="174" max="174" width="5.42578125" bestFit="1" customWidth="1"/>
    <col min="175" max="175" width="3.85546875" bestFit="1" customWidth="1"/>
    <col min="176" max="177" width="6.42578125" bestFit="1" customWidth="1"/>
    <col min="178" max="180" width="5.42578125" bestFit="1" customWidth="1"/>
    <col min="181" max="182" width="6.42578125" bestFit="1" customWidth="1"/>
    <col min="183" max="183" width="5.42578125" bestFit="1" customWidth="1"/>
    <col min="184" max="188" width="6.42578125" bestFit="1" customWidth="1"/>
    <col min="189" max="189" width="5.42578125" bestFit="1" customWidth="1"/>
    <col min="190" max="195" width="6.42578125" bestFit="1" customWidth="1"/>
    <col min="196" max="196" width="5.42578125" bestFit="1" customWidth="1"/>
    <col min="197" max="203" width="6.42578125" bestFit="1" customWidth="1"/>
    <col min="204" max="205" width="4.42578125" bestFit="1" customWidth="1"/>
    <col min="206" max="206" width="5.42578125" bestFit="1" customWidth="1"/>
    <col min="207" max="210" width="6.42578125" bestFit="1" customWidth="1"/>
    <col min="211" max="215" width="5.42578125" bestFit="1" customWidth="1"/>
    <col min="216" max="216" width="6.42578125" bestFit="1" customWidth="1"/>
    <col min="217" max="217" width="5.42578125" bestFit="1" customWidth="1"/>
    <col min="218" max="218" width="6.42578125" bestFit="1" customWidth="1"/>
    <col min="219" max="220" width="5.42578125" bestFit="1" customWidth="1"/>
    <col min="221" max="222" width="6.42578125" bestFit="1" customWidth="1"/>
    <col min="223" max="230" width="5.42578125" bestFit="1" customWidth="1"/>
    <col min="231" max="231" width="6.42578125" bestFit="1" customWidth="1"/>
    <col min="232" max="236" width="5.42578125" bestFit="1" customWidth="1"/>
    <col min="237" max="237" width="6.42578125" bestFit="1" customWidth="1"/>
    <col min="238" max="241" width="5.42578125" bestFit="1" customWidth="1"/>
    <col min="242" max="242" width="6.42578125" bestFit="1" customWidth="1"/>
    <col min="243" max="243" width="10.7109375" bestFit="1" customWidth="1"/>
  </cols>
  <sheetData>
    <row r="3" spans="1:10" ht="29.1">
      <c r="A3" s="97" t="s">
        <v>165</v>
      </c>
      <c r="B3" s="1" t="s">
        <v>166</v>
      </c>
      <c r="D3" s="82" t="s">
        <v>166</v>
      </c>
      <c r="E3" s="81" t="s">
        <v>167</v>
      </c>
      <c r="I3" s="82" t="s">
        <v>1</v>
      </c>
      <c r="J3" s="1" t="s">
        <v>168</v>
      </c>
    </row>
    <row r="4" spans="1:10">
      <c r="A4" s="27" t="s">
        <v>169</v>
      </c>
      <c r="B4" s="79"/>
      <c r="D4" s="66" t="s">
        <v>165</v>
      </c>
      <c r="E4" s="99" t="s">
        <v>29</v>
      </c>
      <c r="F4" s="28" t="s">
        <v>170</v>
      </c>
      <c r="G4" t="s">
        <v>171</v>
      </c>
      <c r="I4" s="1" t="s">
        <v>172</v>
      </c>
      <c r="J4" s="1">
        <v>5</v>
      </c>
    </row>
    <row r="5" spans="1:10">
      <c r="A5" s="67" t="s">
        <v>173</v>
      </c>
      <c r="B5" s="79"/>
      <c r="D5" s="27" t="s">
        <v>169</v>
      </c>
      <c r="E5" s="79"/>
      <c r="F5" s="79"/>
      <c r="G5" s="79"/>
      <c r="I5" s="1" t="s">
        <v>174</v>
      </c>
      <c r="J5" s="1">
        <v>1</v>
      </c>
    </row>
    <row r="6" spans="1:10">
      <c r="A6" s="80" t="s">
        <v>175</v>
      </c>
      <c r="B6" s="79">
        <v>642</v>
      </c>
      <c r="D6" s="67" t="s">
        <v>173</v>
      </c>
      <c r="E6" s="79"/>
      <c r="F6" s="79"/>
      <c r="G6" s="79"/>
      <c r="I6" s="1" t="s">
        <v>176</v>
      </c>
      <c r="J6" s="1">
        <v>9</v>
      </c>
    </row>
    <row r="7" spans="1:10">
      <c r="A7" s="67" t="s">
        <v>177</v>
      </c>
      <c r="B7" s="79"/>
      <c r="D7" s="80" t="s">
        <v>175</v>
      </c>
      <c r="E7" s="79"/>
      <c r="F7" s="79">
        <v>642</v>
      </c>
      <c r="G7" s="79">
        <v>642</v>
      </c>
      <c r="I7" s="1" t="s">
        <v>178</v>
      </c>
      <c r="J7" s="1">
        <v>10</v>
      </c>
    </row>
    <row r="8" spans="1:10">
      <c r="A8" s="80" t="s">
        <v>175</v>
      </c>
      <c r="B8" s="79">
        <v>11484</v>
      </c>
      <c r="D8" s="67" t="s">
        <v>177</v>
      </c>
      <c r="E8" s="79"/>
      <c r="F8" s="79"/>
      <c r="G8" s="79"/>
      <c r="I8" s="1" t="s">
        <v>179</v>
      </c>
      <c r="J8" s="1">
        <v>4</v>
      </c>
    </row>
    <row r="9" spans="1:10">
      <c r="A9" s="67" t="s">
        <v>180</v>
      </c>
      <c r="B9" s="79"/>
      <c r="D9" s="80" t="s">
        <v>175</v>
      </c>
      <c r="E9" s="68"/>
      <c r="F9" s="68">
        <v>11484</v>
      </c>
      <c r="G9" s="68">
        <v>11484</v>
      </c>
      <c r="I9" s="1" t="s">
        <v>181</v>
      </c>
      <c r="J9" s="1">
        <v>13</v>
      </c>
    </row>
    <row r="10" spans="1:10">
      <c r="A10" s="80" t="s">
        <v>175</v>
      </c>
      <c r="B10" s="79">
        <v>11046</v>
      </c>
      <c r="D10" s="67" t="s">
        <v>180</v>
      </c>
      <c r="E10" s="79"/>
      <c r="F10" s="79"/>
      <c r="G10" s="79"/>
      <c r="I10" s="1" t="s">
        <v>177</v>
      </c>
      <c r="J10" s="1">
        <v>29</v>
      </c>
    </row>
    <row r="11" spans="1:10">
      <c r="A11" s="27" t="s">
        <v>182</v>
      </c>
      <c r="B11" s="79"/>
      <c r="D11" s="80" t="s">
        <v>175</v>
      </c>
      <c r="E11" s="100">
        <v>11046</v>
      </c>
      <c r="F11" s="68"/>
      <c r="G11" s="68">
        <v>11046</v>
      </c>
      <c r="I11" s="1" t="s">
        <v>180</v>
      </c>
      <c r="J11" s="1">
        <v>86</v>
      </c>
    </row>
    <row r="12" spans="1:10">
      <c r="A12" s="67" t="s">
        <v>176</v>
      </c>
      <c r="B12" s="79"/>
      <c r="D12" s="27" t="s">
        <v>182</v>
      </c>
      <c r="E12" s="79"/>
      <c r="F12" s="79"/>
      <c r="G12" s="79"/>
      <c r="I12" s="1" t="s">
        <v>183</v>
      </c>
      <c r="J12" s="1">
        <v>18</v>
      </c>
    </row>
    <row r="13" spans="1:10">
      <c r="A13" s="80" t="s">
        <v>175</v>
      </c>
      <c r="B13" s="79">
        <v>2673.2</v>
      </c>
      <c r="D13" s="67" t="s">
        <v>176</v>
      </c>
      <c r="E13" s="79"/>
      <c r="F13" s="79"/>
      <c r="G13" s="79"/>
      <c r="I13" s="1" t="s">
        <v>184</v>
      </c>
      <c r="J13" s="1">
        <v>17</v>
      </c>
    </row>
    <row r="14" spans="1:10">
      <c r="A14" s="67" t="s">
        <v>178</v>
      </c>
      <c r="B14" s="79"/>
      <c r="D14" s="80" t="s">
        <v>175</v>
      </c>
      <c r="E14" s="68"/>
      <c r="F14" s="68">
        <v>2673.2</v>
      </c>
      <c r="G14" s="68">
        <v>2673.2</v>
      </c>
      <c r="I14" s="1" t="s">
        <v>185</v>
      </c>
      <c r="J14" s="1">
        <v>6</v>
      </c>
    </row>
    <row r="15" spans="1:10">
      <c r="A15" s="80" t="s">
        <v>175</v>
      </c>
      <c r="B15" s="79">
        <v>3261.1999999999994</v>
      </c>
      <c r="D15" s="67" t="s">
        <v>178</v>
      </c>
      <c r="E15" s="79"/>
      <c r="F15" s="79"/>
      <c r="G15" s="79"/>
      <c r="I15" s="1" t="s">
        <v>171</v>
      </c>
      <c r="J15" s="1">
        <v>198</v>
      </c>
    </row>
    <row r="16" spans="1:10">
      <c r="A16" s="67" t="s">
        <v>183</v>
      </c>
      <c r="B16" s="79"/>
      <c r="D16" s="80" t="s">
        <v>175</v>
      </c>
      <c r="E16" s="68"/>
      <c r="F16" s="68">
        <v>3261.1999999999994</v>
      </c>
      <c r="G16" s="68">
        <v>3261.1999999999994</v>
      </c>
    </row>
    <row r="17" spans="1:10">
      <c r="A17" s="80" t="s">
        <v>175</v>
      </c>
      <c r="B17" s="79">
        <v>7227.7999999999993</v>
      </c>
      <c r="D17" s="67" t="s">
        <v>183</v>
      </c>
      <c r="E17" s="79"/>
      <c r="F17" s="79"/>
      <c r="G17" s="79"/>
    </row>
    <row r="18" spans="1:10">
      <c r="A18" s="27" t="s">
        <v>184</v>
      </c>
      <c r="B18" s="79"/>
      <c r="D18" s="80" t="s">
        <v>175</v>
      </c>
      <c r="E18" s="68">
        <v>7227.7999999999993</v>
      </c>
      <c r="F18" s="68"/>
      <c r="G18" s="68">
        <v>7227.7999999999993</v>
      </c>
    </row>
    <row r="19" spans="1:10">
      <c r="A19" s="67" t="s">
        <v>186</v>
      </c>
      <c r="B19" s="79"/>
      <c r="D19" s="27" t="s">
        <v>184</v>
      </c>
      <c r="E19" s="79"/>
      <c r="F19" s="79"/>
      <c r="G19" s="79"/>
    </row>
    <row r="20" spans="1:10">
      <c r="A20" s="80" t="s">
        <v>175</v>
      </c>
      <c r="B20" s="79">
        <v>8506</v>
      </c>
      <c r="D20" s="67" t="s">
        <v>186</v>
      </c>
      <c r="E20" s="79"/>
      <c r="F20" s="79"/>
      <c r="G20" s="79"/>
    </row>
    <row r="21" spans="1:10">
      <c r="A21" s="67" t="s">
        <v>184</v>
      </c>
      <c r="B21" s="79"/>
      <c r="D21" s="80" t="s">
        <v>175</v>
      </c>
      <c r="E21" s="68">
        <v>8506</v>
      </c>
      <c r="F21" s="68"/>
      <c r="G21" s="68">
        <v>8506</v>
      </c>
    </row>
    <row r="22" spans="1:10">
      <c r="A22" s="80" t="s">
        <v>175</v>
      </c>
      <c r="B22" s="79">
        <v>6388</v>
      </c>
      <c r="D22" s="67" t="s">
        <v>184</v>
      </c>
      <c r="E22" s="79"/>
      <c r="F22" s="79"/>
      <c r="G22" s="79"/>
    </row>
    <row r="23" spans="1:10">
      <c r="A23" s="27" t="s">
        <v>171</v>
      </c>
      <c r="B23" s="98">
        <v>51228.19999999999</v>
      </c>
      <c r="D23" s="80" t="s">
        <v>175</v>
      </c>
      <c r="E23" s="68">
        <v>6388</v>
      </c>
      <c r="F23" s="68"/>
      <c r="G23" s="68">
        <v>6388</v>
      </c>
    </row>
    <row r="24" spans="1:10">
      <c r="D24" s="27" t="s">
        <v>171</v>
      </c>
      <c r="E24" s="100">
        <v>33167.800000000003</v>
      </c>
      <c r="F24" s="68">
        <v>18060.400000000001</v>
      </c>
      <c r="G24" s="68">
        <v>51228.19999999999</v>
      </c>
    </row>
    <row r="26" spans="1:10">
      <c r="A26" s="83" t="s">
        <v>187</v>
      </c>
      <c r="B26" s="1" t="s">
        <v>166</v>
      </c>
      <c r="D26" s="82" t="s">
        <v>188</v>
      </c>
      <c r="E26" s="1" t="s">
        <v>166</v>
      </c>
      <c r="I26" s="66" t="s">
        <v>189</v>
      </c>
      <c r="J26" t="s">
        <v>190</v>
      </c>
    </row>
    <row r="27" spans="1:10">
      <c r="A27" s="27" t="s">
        <v>169</v>
      </c>
      <c r="B27" s="79"/>
      <c r="D27" s="27" t="s">
        <v>169</v>
      </c>
      <c r="E27" s="79"/>
      <c r="I27" s="27" t="s">
        <v>176</v>
      </c>
      <c r="J27">
        <v>12</v>
      </c>
    </row>
    <row r="28" spans="1:10">
      <c r="A28" s="67" t="s">
        <v>173</v>
      </c>
      <c r="B28" s="79"/>
      <c r="D28" s="67" t="s">
        <v>173</v>
      </c>
      <c r="E28" s="79"/>
      <c r="I28" s="67" t="s">
        <v>175</v>
      </c>
      <c r="J28">
        <v>12</v>
      </c>
    </row>
    <row r="29" spans="1:10">
      <c r="A29" s="80" t="s">
        <v>191</v>
      </c>
      <c r="B29" s="79">
        <v>1501</v>
      </c>
      <c r="D29" s="80" t="s">
        <v>175</v>
      </c>
      <c r="E29" s="79">
        <v>642</v>
      </c>
      <c r="I29" s="27" t="s">
        <v>178</v>
      </c>
      <c r="J29">
        <v>10</v>
      </c>
    </row>
    <row r="30" spans="1:10">
      <c r="A30" s="67" t="s">
        <v>179</v>
      </c>
      <c r="B30" s="79"/>
      <c r="D30" s="80" t="s">
        <v>191</v>
      </c>
      <c r="E30" s="79">
        <v>1501</v>
      </c>
      <c r="I30" s="67" t="s">
        <v>175</v>
      </c>
      <c r="J30">
        <v>10</v>
      </c>
    </row>
    <row r="31" spans="1:10">
      <c r="A31" s="80" t="s">
        <v>191</v>
      </c>
      <c r="B31" s="79">
        <v>1890</v>
      </c>
      <c r="D31" s="67" t="s">
        <v>179</v>
      </c>
      <c r="E31" s="79"/>
      <c r="I31" s="27" t="s">
        <v>179</v>
      </c>
      <c r="J31">
        <v>4</v>
      </c>
    </row>
    <row r="32" spans="1:10">
      <c r="A32" s="67" t="s">
        <v>177</v>
      </c>
      <c r="B32" s="79"/>
      <c r="D32" s="80" t="s">
        <v>191</v>
      </c>
      <c r="E32" s="79">
        <v>1890</v>
      </c>
      <c r="I32" s="67" t="s">
        <v>175</v>
      </c>
      <c r="J32">
        <v>4</v>
      </c>
    </row>
    <row r="33" spans="1:10">
      <c r="A33" s="80" t="s">
        <v>191</v>
      </c>
      <c r="B33" s="79">
        <v>1167</v>
      </c>
      <c r="D33" s="67" t="s">
        <v>177</v>
      </c>
      <c r="E33" s="79"/>
      <c r="I33" s="27" t="s">
        <v>177</v>
      </c>
      <c r="J33">
        <v>23</v>
      </c>
    </row>
    <row r="34" spans="1:10">
      <c r="A34" s="67" t="s">
        <v>180</v>
      </c>
      <c r="B34" s="79"/>
      <c r="D34" s="80" t="s">
        <v>175</v>
      </c>
      <c r="E34" s="79">
        <v>11484</v>
      </c>
      <c r="I34" s="67" t="s">
        <v>175</v>
      </c>
      <c r="J34">
        <v>23</v>
      </c>
    </row>
    <row r="35" spans="1:10">
      <c r="A35" s="80" t="s">
        <v>192</v>
      </c>
      <c r="B35" s="79">
        <v>9406</v>
      </c>
      <c r="D35" s="80" t="s">
        <v>191</v>
      </c>
      <c r="E35" s="79">
        <v>1167</v>
      </c>
      <c r="I35" s="27" t="s">
        <v>180</v>
      </c>
      <c r="J35">
        <v>49</v>
      </c>
    </row>
    <row r="36" spans="1:10">
      <c r="A36" s="80" t="s">
        <v>191</v>
      </c>
      <c r="B36" s="79">
        <v>12946</v>
      </c>
      <c r="D36" s="67" t="s">
        <v>180</v>
      </c>
      <c r="E36" s="79"/>
      <c r="I36" s="67" t="s">
        <v>175</v>
      </c>
      <c r="J36">
        <v>49</v>
      </c>
    </row>
    <row r="37" spans="1:10">
      <c r="A37" s="27" t="s">
        <v>193</v>
      </c>
      <c r="B37" s="79"/>
      <c r="D37" s="80" t="s">
        <v>175</v>
      </c>
      <c r="E37" s="79">
        <v>11046</v>
      </c>
      <c r="I37" s="27" t="s">
        <v>183</v>
      </c>
      <c r="J37">
        <v>7</v>
      </c>
    </row>
    <row r="38" spans="1:10">
      <c r="A38" s="67" t="s">
        <v>172</v>
      </c>
      <c r="B38" s="79"/>
      <c r="D38" s="80" t="s">
        <v>192</v>
      </c>
      <c r="E38" s="79">
        <v>9406</v>
      </c>
      <c r="I38" s="67" t="s">
        <v>175</v>
      </c>
      <c r="J38">
        <v>7</v>
      </c>
    </row>
    <row r="39" spans="1:10">
      <c r="A39" s="80" t="s">
        <v>191</v>
      </c>
      <c r="B39" s="79">
        <v>799.5</v>
      </c>
      <c r="D39" s="80" t="s">
        <v>191</v>
      </c>
      <c r="E39" s="79">
        <v>12946</v>
      </c>
      <c r="I39" s="27" t="s">
        <v>184</v>
      </c>
      <c r="J39">
        <v>63</v>
      </c>
    </row>
    <row r="40" spans="1:10">
      <c r="A40" s="27" t="s">
        <v>182</v>
      </c>
      <c r="B40" s="79"/>
      <c r="D40" s="27" t="s">
        <v>193</v>
      </c>
      <c r="E40" s="79"/>
      <c r="I40" s="67" t="s">
        <v>175</v>
      </c>
      <c r="J40">
        <v>63</v>
      </c>
    </row>
    <row r="41" spans="1:10">
      <c r="A41" s="67" t="s">
        <v>176</v>
      </c>
      <c r="B41" s="79"/>
      <c r="D41" s="67" t="s">
        <v>172</v>
      </c>
      <c r="E41" s="79"/>
      <c r="I41" s="27" t="s">
        <v>185</v>
      </c>
      <c r="J41">
        <v>16</v>
      </c>
    </row>
    <row r="42" spans="1:10">
      <c r="A42" s="80" t="s">
        <v>191</v>
      </c>
      <c r="B42" s="79">
        <v>379.7</v>
      </c>
      <c r="D42" s="80" t="s">
        <v>191</v>
      </c>
      <c r="E42" s="79">
        <v>799.5</v>
      </c>
      <c r="I42" s="67" t="s">
        <v>175</v>
      </c>
      <c r="J42">
        <v>16</v>
      </c>
    </row>
    <row r="43" spans="1:10">
      <c r="A43" s="67" t="s">
        <v>183</v>
      </c>
      <c r="B43" s="79"/>
      <c r="D43" s="27" t="s">
        <v>182</v>
      </c>
      <c r="E43" s="79"/>
      <c r="I43" s="27" t="s">
        <v>171</v>
      </c>
      <c r="J43">
        <v>184</v>
      </c>
    </row>
    <row r="44" spans="1:10">
      <c r="A44" s="80" t="s">
        <v>191</v>
      </c>
      <c r="B44" s="79">
        <v>154.79999999999998</v>
      </c>
      <c r="D44" s="67" t="s">
        <v>176</v>
      </c>
      <c r="E44" s="79"/>
    </row>
    <row r="45" spans="1:10">
      <c r="A45" s="67" t="s">
        <v>185</v>
      </c>
      <c r="B45" s="79"/>
      <c r="D45" s="80" t="s">
        <v>175</v>
      </c>
      <c r="E45" s="79">
        <v>2673.2</v>
      </c>
    </row>
    <row r="46" spans="1:10">
      <c r="A46" s="80" t="s">
        <v>191</v>
      </c>
      <c r="B46" s="79">
        <v>5225</v>
      </c>
      <c r="D46" s="80" t="s">
        <v>191</v>
      </c>
      <c r="E46" s="79">
        <v>379.7</v>
      </c>
    </row>
    <row r="47" spans="1:10">
      <c r="A47" s="27" t="s">
        <v>184</v>
      </c>
      <c r="B47" s="79"/>
      <c r="D47" s="67" t="s">
        <v>178</v>
      </c>
      <c r="E47" s="79"/>
    </row>
    <row r="48" spans="1:10">
      <c r="A48" s="67" t="s">
        <v>186</v>
      </c>
      <c r="B48" s="79"/>
      <c r="D48" s="80" t="s">
        <v>175</v>
      </c>
      <c r="E48" s="79">
        <v>3261.1999999999994</v>
      </c>
    </row>
    <row r="49" spans="1:5">
      <c r="A49" s="80" t="s">
        <v>191</v>
      </c>
      <c r="B49" s="79">
        <v>1305</v>
      </c>
      <c r="D49" s="67" t="s">
        <v>183</v>
      </c>
      <c r="E49" s="79"/>
    </row>
    <row r="50" spans="1:5">
      <c r="A50" s="67" t="s">
        <v>184</v>
      </c>
      <c r="B50" s="79"/>
      <c r="D50" s="80" t="s">
        <v>175</v>
      </c>
      <c r="E50" s="79">
        <v>7227.7999999999993</v>
      </c>
    </row>
    <row r="51" spans="1:5">
      <c r="A51" s="80" t="s">
        <v>191</v>
      </c>
      <c r="B51" s="79">
        <v>93</v>
      </c>
      <c r="D51" s="80" t="s">
        <v>191</v>
      </c>
      <c r="E51" s="79">
        <v>154.79999999999998</v>
      </c>
    </row>
    <row r="52" spans="1:5">
      <c r="A52" s="27" t="s">
        <v>171</v>
      </c>
      <c r="B52" s="79">
        <v>34867</v>
      </c>
      <c r="D52" s="67" t="s">
        <v>185</v>
      </c>
      <c r="E52" s="79"/>
    </row>
    <row r="53" spans="1:5">
      <c r="D53" s="80" t="s">
        <v>191</v>
      </c>
      <c r="E53" s="79">
        <v>5225</v>
      </c>
    </row>
    <row r="54" spans="1:5">
      <c r="D54" s="27" t="s">
        <v>184</v>
      </c>
      <c r="E54" s="79"/>
    </row>
    <row r="55" spans="1:5">
      <c r="D55" s="67" t="s">
        <v>186</v>
      </c>
      <c r="E55" s="79"/>
    </row>
    <row r="56" spans="1:5">
      <c r="D56" s="80" t="s">
        <v>175</v>
      </c>
      <c r="E56" s="79">
        <v>8506</v>
      </c>
    </row>
    <row r="57" spans="1:5">
      <c r="D57" s="80" t="s">
        <v>191</v>
      </c>
      <c r="E57" s="79">
        <v>1305</v>
      </c>
    </row>
    <row r="58" spans="1:5">
      <c r="D58" s="67" t="s">
        <v>184</v>
      </c>
      <c r="E58" s="79"/>
    </row>
    <row r="59" spans="1:5">
      <c r="D59" s="80" t="s">
        <v>175</v>
      </c>
      <c r="E59" s="79">
        <v>6388</v>
      </c>
    </row>
    <row r="60" spans="1:5">
      <c r="D60" s="80" t="s">
        <v>191</v>
      </c>
      <c r="E60" s="79">
        <v>93</v>
      </c>
    </row>
    <row r="61" spans="1:5">
      <c r="D61" s="27" t="s">
        <v>171</v>
      </c>
      <c r="E61" s="79">
        <v>86095.199999999968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FD7F-914B-4DA9-8D47-20D41F952E49}">
  <sheetPr codeName="Sheet3">
    <pageSetUpPr fitToPage="1"/>
  </sheetPr>
  <dimension ref="A1:O370"/>
  <sheetViews>
    <sheetView topLeftCell="G1" zoomScaleNormal="100" workbookViewId="0">
      <pane ySplit="1" topLeftCell="E295" activePane="bottomLeft" state="frozen"/>
      <selection pane="bottomLeft" activeCell="E295" sqref="E295"/>
    </sheetView>
  </sheetViews>
  <sheetFormatPr defaultColWidth="135.42578125" defaultRowHeight="14.45"/>
  <cols>
    <col min="1" max="1" width="20.42578125" style="28" customWidth="1"/>
    <col min="2" max="2" width="19.42578125" style="28" bestFit="1" customWidth="1"/>
    <col min="3" max="3" width="24.7109375" style="2" customWidth="1"/>
    <col min="4" max="4" width="20.5703125" style="2" hidden="1" customWidth="1"/>
    <col min="5" max="5" width="32.85546875" style="2" customWidth="1"/>
    <col min="6" max="6" width="22.42578125" style="27" bestFit="1" customWidth="1"/>
    <col min="7" max="7" width="13" style="1" bestFit="1" customWidth="1"/>
    <col min="8" max="8" width="45.5703125" style="2" customWidth="1"/>
    <col min="9" max="9" width="18.7109375" style="1" customWidth="1"/>
    <col min="10" max="10" width="16.5703125" style="75" bestFit="1" customWidth="1"/>
    <col min="11" max="11" width="17.7109375" style="75" bestFit="1" customWidth="1"/>
    <col min="12" max="12" width="12.85546875" style="75" customWidth="1"/>
    <col min="13" max="13" width="24.140625" style="1" customWidth="1"/>
    <col min="14" max="14" width="31.140625" style="1" customWidth="1"/>
    <col min="15" max="15" width="54.85546875" style="44" customWidth="1"/>
  </cols>
  <sheetData>
    <row r="1" spans="1:15" s="35" customFormat="1" ht="57.95">
      <c r="A1" s="42" t="s">
        <v>194</v>
      </c>
      <c r="B1" s="31" t="s">
        <v>0</v>
      </c>
      <c r="C1" s="33" t="s">
        <v>1</v>
      </c>
      <c r="D1" s="33" t="s">
        <v>195</v>
      </c>
      <c r="E1" s="33" t="s">
        <v>196</v>
      </c>
      <c r="F1" s="32" t="s">
        <v>197</v>
      </c>
      <c r="G1" s="33" t="s">
        <v>198</v>
      </c>
      <c r="H1" s="33" t="s">
        <v>3</v>
      </c>
      <c r="I1" s="33" t="s">
        <v>199</v>
      </c>
      <c r="J1" s="33" t="s">
        <v>4</v>
      </c>
      <c r="K1" s="33" t="s">
        <v>5</v>
      </c>
      <c r="L1" s="33" t="s">
        <v>6</v>
      </c>
      <c r="M1" s="33" t="s">
        <v>7</v>
      </c>
      <c r="N1" s="33" t="s">
        <v>200</v>
      </c>
      <c r="O1" s="34" t="s">
        <v>9</v>
      </c>
    </row>
    <row r="2" spans="1:15">
      <c r="A2" s="21" t="s">
        <v>169</v>
      </c>
      <c r="B2" s="63" t="s">
        <v>173</v>
      </c>
      <c r="C2" s="63" t="s">
        <v>173</v>
      </c>
      <c r="D2" s="9"/>
      <c r="E2" s="88" t="s">
        <v>201</v>
      </c>
      <c r="F2" s="8">
        <v>4</v>
      </c>
      <c r="G2" s="17" t="s">
        <v>202</v>
      </c>
      <c r="H2" s="17" t="s">
        <v>203</v>
      </c>
      <c r="I2" s="18" t="s">
        <v>191</v>
      </c>
      <c r="J2" s="69">
        <v>0</v>
      </c>
      <c r="K2" s="69">
        <v>270</v>
      </c>
      <c r="L2" s="70">
        <v>270</v>
      </c>
      <c r="M2" s="17" t="s">
        <v>204</v>
      </c>
      <c r="N2" s="18" t="s">
        <v>205</v>
      </c>
      <c r="O2" s="29" t="s">
        <v>206</v>
      </c>
    </row>
    <row r="3" spans="1:15">
      <c r="A3" s="21" t="s">
        <v>169</v>
      </c>
      <c r="B3" s="63" t="s">
        <v>173</v>
      </c>
      <c r="C3" s="63" t="s">
        <v>173</v>
      </c>
      <c r="D3" s="9"/>
      <c r="E3" s="88" t="s">
        <v>201</v>
      </c>
      <c r="F3" s="8">
        <v>4</v>
      </c>
      <c r="G3" s="17" t="s">
        <v>207</v>
      </c>
      <c r="H3" s="17" t="s">
        <v>208</v>
      </c>
      <c r="I3" s="18" t="s">
        <v>191</v>
      </c>
      <c r="J3" s="69">
        <v>296</v>
      </c>
      <c r="K3" s="69">
        <v>566</v>
      </c>
      <c r="L3" s="70">
        <v>270</v>
      </c>
      <c r="M3" s="17" t="s">
        <v>204</v>
      </c>
      <c r="N3" s="18" t="s">
        <v>209</v>
      </c>
      <c r="O3" s="29" t="s">
        <v>210</v>
      </c>
    </row>
    <row r="4" spans="1:15">
      <c r="A4" s="21" t="s">
        <v>169</v>
      </c>
      <c r="B4" s="63" t="s">
        <v>173</v>
      </c>
      <c r="C4" s="63" t="s">
        <v>173</v>
      </c>
      <c r="D4" s="9"/>
      <c r="E4" s="88" t="s">
        <v>201</v>
      </c>
      <c r="F4" s="8">
        <v>4</v>
      </c>
      <c r="G4" s="17" t="s">
        <v>211</v>
      </c>
      <c r="H4" s="17" t="s">
        <v>212</v>
      </c>
      <c r="I4" s="18" t="s">
        <v>191</v>
      </c>
      <c r="J4" s="69">
        <v>296</v>
      </c>
      <c r="K4" s="69">
        <v>566</v>
      </c>
      <c r="L4" s="70">
        <v>270</v>
      </c>
      <c r="M4" s="17" t="s">
        <v>204</v>
      </c>
      <c r="N4" s="18" t="s">
        <v>209</v>
      </c>
      <c r="O4" s="29" t="s">
        <v>210</v>
      </c>
    </row>
    <row r="5" spans="1:15">
      <c r="A5" s="21" t="s">
        <v>169</v>
      </c>
      <c r="B5" s="63" t="s">
        <v>173</v>
      </c>
      <c r="C5" s="63" t="s">
        <v>173</v>
      </c>
      <c r="D5" s="9"/>
      <c r="E5" s="88" t="s">
        <v>201</v>
      </c>
      <c r="F5" s="8">
        <v>4</v>
      </c>
      <c r="G5" s="9" t="s">
        <v>213</v>
      </c>
      <c r="H5" s="9" t="s">
        <v>214</v>
      </c>
      <c r="I5" s="18" t="s">
        <v>191</v>
      </c>
      <c r="J5" s="71">
        <v>0</v>
      </c>
      <c r="K5" s="71">
        <v>165</v>
      </c>
      <c r="L5" s="72">
        <v>165</v>
      </c>
      <c r="M5" s="17" t="s">
        <v>204</v>
      </c>
      <c r="N5" s="18" t="s">
        <v>205</v>
      </c>
      <c r="O5" s="29" t="s">
        <v>215</v>
      </c>
    </row>
    <row r="6" spans="1:15">
      <c r="A6" s="21" t="s">
        <v>169</v>
      </c>
      <c r="B6" s="63" t="s">
        <v>173</v>
      </c>
      <c r="C6" s="63" t="s">
        <v>173</v>
      </c>
      <c r="D6" s="9"/>
      <c r="E6" s="88" t="s">
        <v>201</v>
      </c>
      <c r="F6" s="8">
        <v>4</v>
      </c>
      <c r="G6" s="9" t="s">
        <v>216</v>
      </c>
      <c r="H6" s="9" t="s">
        <v>217</v>
      </c>
      <c r="I6" s="18" t="s">
        <v>191</v>
      </c>
      <c r="J6" s="71">
        <v>187</v>
      </c>
      <c r="K6" s="71">
        <v>450</v>
      </c>
      <c r="L6" s="72">
        <v>263</v>
      </c>
      <c r="M6" s="17" t="s">
        <v>204</v>
      </c>
      <c r="N6" s="18" t="s">
        <v>209</v>
      </c>
      <c r="O6" s="29" t="s">
        <v>218</v>
      </c>
    </row>
    <row r="7" spans="1:15">
      <c r="A7" s="21" t="s">
        <v>169</v>
      </c>
      <c r="B7" s="63" t="s">
        <v>173</v>
      </c>
      <c r="C7" s="63" t="s">
        <v>173</v>
      </c>
      <c r="D7" s="9"/>
      <c r="E7" s="88" t="s">
        <v>201</v>
      </c>
      <c r="F7" s="8">
        <v>4</v>
      </c>
      <c r="G7" s="9" t="s">
        <v>219</v>
      </c>
      <c r="H7" s="9" t="s">
        <v>220</v>
      </c>
      <c r="I7" s="18" t="s">
        <v>191</v>
      </c>
      <c r="J7" s="71">
        <v>187</v>
      </c>
      <c r="K7" s="71">
        <v>450</v>
      </c>
      <c r="L7" s="72">
        <v>263</v>
      </c>
      <c r="M7" s="17" t="s">
        <v>204</v>
      </c>
      <c r="N7" s="18" t="s">
        <v>209</v>
      </c>
      <c r="O7" s="29" t="s">
        <v>218</v>
      </c>
    </row>
    <row r="8" spans="1:15">
      <c r="A8" s="21" t="s">
        <v>169</v>
      </c>
      <c r="B8" s="63" t="s">
        <v>173</v>
      </c>
      <c r="C8" s="63" t="s">
        <v>173</v>
      </c>
      <c r="D8" s="9"/>
      <c r="E8" s="88">
        <v>4</v>
      </c>
      <c r="F8" s="8">
        <v>4</v>
      </c>
      <c r="G8" s="9" t="s">
        <v>221</v>
      </c>
      <c r="H8" s="9" t="s">
        <v>222</v>
      </c>
      <c r="I8" s="18" t="s">
        <v>175</v>
      </c>
      <c r="J8" s="71">
        <v>0</v>
      </c>
      <c r="K8" s="71">
        <v>187</v>
      </c>
      <c r="L8" s="72">
        <v>187</v>
      </c>
      <c r="M8" s="17" t="s">
        <v>204</v>
      </c>
      <c r="N8" s="18" t="s">
        <v>209</v>
      </c>
      <c r="O8" s="29" t="s">
        <v>223</v>
      </c>
    </row>
    <row r="9" spans="1:15">
      <c r="A9" s="21" t="s">
        <v>169</v>
      </c>
      <c r="B9" s="63" t="s">
        <v>173</v>
      </c>
      <c r="C9" s="63" t="s">
        <v>173</v>
      </c>
      <c r="D9" s="9"/>
      <c r="E9" s="88">
        <v>4</v>
      </c>
      <c r="F9" s="8">
        <v>4</v>
      </c>
      <c r="G9" s="9" t="s">
        <v>224</v>
      </c>
      <c r="H9" s="9" t="s">
        <v>225</v>
      </c>
      <c r="I9" s="18" t="s">
        <v>175</v>
      </c>
      <c r="J9" s="71">
        <v>205</v>
      </c>
      <c r="K9" s="71">
        <v>352</v>
      </c>
      <c r="L9" s="72">
        <v>147</v>
      </c>
      <c r="M9" s="17" t="s">
        <v>204</v>
      </c>
      <c r="N9" s="18" t="s">
        <v>209</v>
      </c>
      <c r="O9" s="29" t="s">
        <v>226</v>
      </c>
    </row>
    <row r="10" spans="1:15">
      <c r="A10" s="21" t="s">
        <v>169</v>
      </c>
      <c r="B10" s="63" t="s">
        <v>173</v>
      </c>
      <c r="C10" s="63" t="s">
        <v>173</v>
      </c>
      <c r="D10" s="9"/>
      <c r="E10" s="88">
        <v>4</v>
      </c>
      <c r="F10" s="8">
        <v>4</v>
      </c>
      <c r="G10" s="9" t="s">
        <v>227</v>
      </c>
      <c r="H10" s="9" t="s">
        <v>228</v>
      </c>
      <c r="I10" s="18" t="s">
        <v>175</v>
      </c>
      <c r="J10" s="71">
        <v>205</v>
      </c>
      <c r="K10" s="71">
        <v>333</v>
      </c>
      <c r="L10" s="72">
        <v>126</v>
      </c>
      <c r="M10" s="17" t="s">
        <v>204</v>
      </c>
      <c r="N10" s="18" t="s">
        <v>209</v>
      </c>
      <c r="O10" s="29" t="s">
        <v>226</v>
      </c>
    </row>
    <row r="11" spans="1:15">
      <c r="A11" s="21" t="s">
        <v>169</v>
      </c>
      <c r="B11" s="63" t="s">
        <v>173</v>
      </c>
      <c r="C11" s="63" t="s">
        <v>173</v>
      </c>
      <c r="D11" s="9"/>
      <c r="E11" s="88">
        <v>4</v>
      </c>
      <c r="F11" s="8">
        <v>4</v>
      </c>
      <c r="G11" s="9" t="s">
        <v>229</v>
      </c>
      <c r="H11" s="9" t="s">
        <v>230</v>
      </c>
      <c r="I11" s="18" t="s">
        <v>175</v>
      </c>
      <c r="J11" s="71">
        <v>380</v>
      </c>
      <c r="K11" s="71">
        <v>457</v>
      </c>
      <c r="L11" s="72">
        <v>77</v>
      </c>
      <c r="M11" s="17" t="s">
        <v>204</v>
      </c>
      <c r="N11" s="18" t="s">
        <v>209</v>
      </c>
      <c r="O11" s="29" t="s">
        <v>231</v>
      </c>
    </row>
    <row r="12" spans="1:15">
      <c r="A12" s="21" t="s">
        <v>169</v>
      </c>
      <c r="B12" s="63" t="s">
        <v>173</v>
      </c>
      <c r="C12" s="63" t="s">
        <v>173</v>
      </c>
      <c r="D12" s="9"/>
      <c r="E12" s="88">
        <v>4</v>
      </c>
      <c r="F12" s="8">
        <v>4</v>
      </c>
      <c r="G12" s="9" t="s">
        <v>232</v>
      </c>
      <c r="H12" s="9" t="s">
        <v>233</v>
      </c>
      <c r="I12" s="18" t="s">
        <v>175</v>
      </c>
      <c r="J12" s="71">
        <v>352</v>
      </c>
      <c r="K12" s="71">
        <v>457</v>
      </c>
      <c r="L12" s="72">
        <v>105</v>
      </c>
      <c r="M12" s="17" t="s">
        <v>204</v>
      </c>
      <c r="N12" s="18" t="s">
        <v>209</v>
      </c>
      <c r="O12" s="29" t="s">
        <v>234</v>
      </c>
    </row>
    <row r="13" spans="1:15">
      <c r="A13" s="21" t="s">
        <v>169</v>
      </c>
      <c r="B13" s="63" t="s">
        <v>179</v>
      </c>
      <c r="C13" s="63" t="s">
        <v>179</v>
      </c>
      <c r="D13" s="9"/>
      <c r="E13" s="88" t="s">
        <v>201</v>
      </c>
      <c r="F13" s="8">
        <v>4</v>
      </c>
      <c r="G13" s="17">
        <v>1</v>
      </c>
      <c r="H13" s="17" t="s">
        <v>235</v>
      </c>
      <c r="I13" s="18" t="s">
        <v>191</v>
      </c>
      <c r="J13" s="69">
        <v>0</v>
      </c>
      <c r="K13" s="69">
        <v>550</v>
      </c>
      <c r="L13" s="70">
        <v>550</v>
      </c>
      <c r="M13" s="17" t="s">
        <v>204</v>
      </c>
      <c r="N13" s="8" t="s">
        <v>205</v>
      </c>
      <c r="O13" s="29" t="s">
        <v>236</v>
      </c>
    </row>
    <row r="14" spans="1:15">
      <c r="A14" s="21" t="s">
        <v>169</v>
      </c>
      <c r="B14" s="63" t="s">
        <v>179</v>
      </c>
      <c r="C14" s="63" t="s">
        <v>179</v>
      </c>
      <c r="D14" s="9"/>
      <c r="E14" s="88" t="s">
        <v>201</v>
      </c>
      <c r="F14" s="8">
        <v>4</v>
      </c>
      <c r="G14" s="17">
        <v>2</v>
      </c>
      <c r="H14" s="17" t="s">
        <v>237</v>
      </c>
      <c r="I14" s="18" t="s">
        <v>191</v>
      </c>
      <c r="J14" s="69">
        <v>580</v>
      </c>
      <c r="K14" s="69">
        <v>980</v>
      </c>
      <c r="L14" s="70">
        <v>400</v>
      </c>
      <c r="M14" s="17" t="s">
        <v>204</v>
      </c>
      <c r="N14" s="8" t="s">
        <v>205</v>
      </c>
      <c r="O14" s="29" t="s">
        <v>238</v>
      </c>
    </row>
    <row r="15" spans="1:15">
      <c r="A15" s="21" t="s">
        <v>169</v>
      </c>
      <c r="B15" s="63" t="s">
        <v>179</v>
      </c>
      <c r="C15" s="63" t="s">
        <v>179</v>
      </c>
      <c r="D15" s="9"/>
      <c r="E15" s="88" t="s">
        <v>201</v>
      </c>
      <c r="F15" s="8">
        <v>4</v>
      </c>
      <c r="G15" s="17">
        <v>3</v>
      </c>
      <c r="H15" s="17" t="s">
        <v>239</v>
      </c>
      <c r="I15" s="18" t="s">
        <v>191</v>
      </c>
      <c r="J15" s="69">
        <v>580</v>
      </c>
      <c r="K15" s="69">
        <v>1020</v>
      </c>
      <c r="L15" s="70">
        <v>420</v>
      </c>
      <c r="M15" s="17" t="s">
        <v>204</v>
      </c>
      <c r="N15" s="8" t="s">
        <v>205</v>
      </c>
      <c r="O15" s="29" t="s">
        <v>240</v>
      </c>
    </row>
    <row r="16" spans="1:15">
      <c r="A16" s="21" t="s">
        <v>169</v>
      </c>
      <c r="B16" s="63" t="s">
        <v>179</v>
      </c>
      <c r="C16" s="63" t="s">
        <v>179</v>
      </c>
      <c r="D16" s="9"/>
      <c r="E16" s="88" t="s">
        <v>201</v>
      </c>
      <c r="F16" s="8">
        <v>4</v>
      </c>
      <c r="G16" s="9">
        <v>4</v>
      </c>
      <c r="H16" s="9" t="s">
        <v>241</v>
      </c>
      <c r="I16" s="18" t="s">
        <v>191</v>
      </c>
      <c r="J16" s="71">
        <v>1010</v>
      </c>
      <c r="K16" s="71">
        <v>1200</v>
      </c>
      <c r="L16" s="72">
        <v>190</v>
      </c>
      <c r="M16" s="9" t="s">
        <v>204</v>
      </c>
      <c r="N16" s="8" t="s">
        <v>205</v>
      </c>
      <c r="O16" s="29" t="s">
        <v>242</v>
      </c>
    </row>
    <row r="17" spans="1:15">
      <c r="A17" s="21" t="s">
        <v>169</v>
      </c>
      <c r="B17" s="63" t="s">
        <v>179</v>
      </c>
      <c r="C17" s="63" t="s">
        <v>179</v>
      </c>
      <c r="D17" s="9"/>
      <c r="E17" s="88" t="s">
        <v>201</v>
      </c>
      <c r="F17" s="8">
        <v>4</v>
      </c>
      <c r="G17" s="9">
        <v>5</v>
      </c>
      <c r="H17" s="9" t="s">
        <v>243</v>
      </c>
      <c r="I17" s="18" t="s">
        <v>191</v>
      </c>
      <c r="J17" s="71">
        <v>1230</v>
      </c>
      <c r="K17" s="71">
        <v>1280</v>
      </c>
      <c r="L17" s="72">
        <v>50</v>
      </c>
      <c r="M17" s="9" t="s">
        <v>244</v>
      </c>
      <c r="N17" s="8" t="s">
        <v>245</v>
      </c>
      <c r="O17" s="29" t="s">
        <v>246</v>
      </c>
    </row>
    <row r="18" spans="1:15">
      <c r="A18" s="21" t="s">
        <v>169</v>
      </c>
      <c r="B18" s="63" t="s">
        <v>179</v>
      </c>
      <c r="C18" s="63" t="s">
        <v>179</v>
      </c>
      <c r="D18" s="9"/>
      <c r="E18" s="88" t="s">
        <v>201</v>
      </c>
      <c r="F18" s="8">
        <v>4</v>
      </c>
      <c r="G18" s="9">
        <v>6</v>
      </c>
      <c r="H18" s="9" t="s">
        <v>247</v>
      </c>
      <c r="I18" s="18" t="s">
        <v>191</v>
      </c>
      <c r="J18" s="71">
        <v>1050</v>
      </c>
      <c r="K18" s="71">
        <v>1280</v>
      </c>
      <c r="L18" s="72">
        <v>230</v>
      </c>
      <c r="M18" s="17" t="s">
        <v>204</v>
      </c>
      <c r="N18" s="8" t="s">
        <v>205</v>
      </c>
      <c r="O18" s="29" t="s">
        <v>248</v>
      </c>
    </row>
    <row r="19" spans="1:15">
      <c r="A19" s="21" t="s">
        <v>169</v>
      </c>
      <c r="B19" s="63" t="s">
        <v>179</v>
      </c>
      <c r="C19" s="63" t="s">
        <v>179</v>
      </c>
      <c r="D19" s="9"/>
      <c r="E19" s="88" t="s">
        <v>201</v>
      </c>
      <c r="F19" s="8">
        <v>4</v>
      </c>
      <c r="G19" s="9">
        <v>7</v>
      </c>
      <c r="H19" s="9" t="s">
        <v>249</v>
      </c>
      <c r="I19" s="18" t="s">
        <v>191</v>
      </c>
      <c r="J19" s="71">
        <v>1230</v>
      </c>
      <c r="K19" s="71">
        <v>1280</v>
      </c>
      <c r="L19" s="72">
        <v>50</v>
      </c>
      <c r="M19" s="17" t="s">
        <v>204</v>
      </c>
      <c r="N19" s="8" t="s">
        <v>205</v>
      </c>
      <c r="O19" s="29" t="s">
        <v>250</v>
      </c>
    </row>
    <row r="20" spans="1:15" ht="29.1">
      <c r="A20" s="21" t="s">
        <v>169</v>
      </c>
      <c r="B20" s="63" t="s">
        <v>177</v>
      </c>
      <c r="C20" s="9" t="s">
        <v>251</v>
      </c>
      <c r="D20" s="9"/>
      <c r="E20" s="88">
        <v>4</v>
      </c>
      <c r="F20" s="8">
        <v>4</v>
      </c>
      <c r="G20" s="17" t="s">
        <v>252</v>
      </c>
      <c r="H20" s="17" t="s">
        <v>253</v>
      </c>
      <c r="I20" s="18" t="s">
        <v>175</v>
      </c>
      <c r="J20" s="69">
        <v>0</v>
      </c>
      <c r="K20" s="69">
        <v>1810</v>
      </c>
      <c r="L20" s="70">
        <v>1810</v>
      </c>
      <c r="M20" s="17" t="s">
        <v>244</v>
      </c>
      <c r="N20" s="18" t="s">
        <v>245</v>
      </c>
      <c r="O20" s="29" t="s">
        <v>254</v>
      </c>
    </row>
    <row r="21" spans="1:15" ht="29.1">
      <c r="A21" s="21" t="s">
        <v>169</v>
      </c>
      <c r="B21" s="63" t="s">
        <v>177</v>
      </c>
      <c r="C21" s="9" t="s">
        <v>251</v>
      </c>
      <c r="D21" s="9"/>
      <c r="E21" s="88">
        <v>4</v>
      </c>
      <c r="F21" s="8">
        <v>4</v>
      </c>
      <c r="G21" s="17" t="s">
        <v>255</v>
      </c>
      <c r="H21" s="17" t="s">
        <v>256</v>
      </c>
      <c r="I21" s="18" t="s">
        <v>175</v>
      </c>
      <c r="J21" s="69">
        <v>0</v>
      </c>
      <c r="K21" s="69">
        <v>1420</v>
      </c>
      <c r="L21" s="70">
        <v>1420</v>
      </c>
      <c r="M21" s="17" t="s">
        <v>244</v>
      </c>
      <c r="N21" s="18" t="s">
        <v>245</v>
      </c>
      <c r="O21" s="29" t="s">
        <v>254</v>
      </c>
    </row>
    <row r="22" spans="1:15" ht="29.1">
      <c r="A22" s="21" t="s">
        <v>169</v>
      </c>
      <c r="B22" s="63" t="s">
        <v>177</v>
      </c>
      <c r="C22" s="9" t="s">
        <v>251</v>
      </c>
      <c r="D22" s="9"/>
      <c r="E22" s="88">
        <v>4</v>
      </c>
      <c r="F22" s="8">
        <v>4</v>
      </c>
      <c r="G22" s="17" t="s">
        <v>257</v>
      </c>
      <c r="H22" s="17" t="s">
        <v>258</v>
      </c>
      <c r="I22" s="18" t="s">
        <v>175</v>
      </c>
      <c r="J22" s="69">
        <v>1450</v>
      </c>
      <c r="K22" s="69">
        <v>1840</v>
      </c>
      <c r="L22" s="70">
        <v>390</v>
      </c>
      <c r="M22" s="17" t="s">
        <v>244</v>
      </c>
      <c r="N22" s="18" t="s">
        <v>245</v>
      </c>
      <c r="O22" s="29" t="s">
        <v>259</v>
      </c>
    </row>
    <row r="23" spans="1:15" ht="29.1">
      <c r="A23" s="21" t="s">
        <v>169</v>
      </c>
      <c r="B23" s="63" t="s">
        <v>177</v>
      </c>
      <c r="C23" s="9" t="s">
        <v>251</v>
      </c>
      <c r="D23" s="9"/>
      <c r="E23" s="88">
        <v>4</v>
      </c>
      <c r="F23" s="8">
        <v>4</v>
      </c>
      <c r="G23" s="17" t="s">
        <v>260</v>
      </c>
      <c r="H23" s="17" t="s">
        <v>261</v>
      </c>
      <c r="I23" s="18" t="s">
        <v>175</v>
      </c>
      <c r="J23" s="69">
        <v>1840</v>
      </c>
      <c r="K23" s="69">
        <v>3120</v>
      </c>
      <c r="L23" s="70">
        <v>1280</v>
      </c>
      <c r="M23" s="17" t="s">
        <v>244</v>
      </c>
      <c r="N23" s="18" t="s">
        <v>245</v>
      </c>
      <c r="O23" s="29" t="s">
        <v>262</v>
      </c>
    </row>
    <row r="24" spans="1:15" ht="29.1">
      <c r="A24" s="21" t="s">
        <v>169</v>
      </c>
      <c r="B24" s="63" t="s">
        <v>177</v>
      </c>
      <c r="C24" s="9" t="s">
        <v>251</v>
      </c>
      <c r="D24" s="9"/>
      <c r="E24" s="88">
        <v>4</v>
      </c>
      <c r="F24" s="8">
        <v>4</v>
      </c>
      <c r="G24" s="17" t="s">
        <v>263</v>
      </c>
      <c r="H24" s="17" t="s">
        <v>264</v>
      </c>
      <c r="I24" s="18" t="s">
        <v>175</v>
      </c>
      <c r="J24" s="69">
        <v>1870</v>
      </c>
      <c r="K24" s="69">
        <v>2260</v>
      </c>
      <c r="L24" s="70">
        <v>390</v>
      </c>
      <c r="M24" s="17" t="s">
        <v>244</v>
      </c>
      <c r="N24" s="18" t="s">
        <v>245</v>
      </c>
      <c r="O24" s="29" t="s">
        <v>265</v>
      </c>
    </row>
    <row r="25" spans="1:15" ht="29.1">
      <c r="A25" s="21" t="s">
        <v>169</v>
      </c>
      <c r="B25" s="63" t="s">
        <v>177</v>
      </c>
      <c r="C25" s="9" t="s">
        <v>251</v>
      </c>
      <c r="D25" s="9"/>
      <c r="E25" s="88">
        <v>4</v>
      </c>
      <c r="F25" s="8">
        <v>4</v>
      </c>
      <c r="G25" s="17" t="s">
        <v>266</v>
      </c>
      <c r="H25" s="17" t="s">
        <v>267</v>
      </c>
      <c r="I25" s="18" t="s">
        <v>175</v>
      </c>
      <c r="J25" s="69">
        <v>2320</v>
      </c>
      <c r="K25" s="69">
        <v>2350</v>
      </c>
      <c r="L25" s="70">
        <v>30</v>
      </c>
      <c r="M25" s="17" t="s">
        <v>244</v>
      </c>
      <c r="N25" s="18" t="s">
        <v>245</v>
      </c>
      <c r="O25" s="29" t="s">
        <v>268</v>
      </c>
    </row>
    <row r="26" spans="1:15" ht="29.1">
      <c r="A26" s="21" t="s">
        <v>169</v>
      </c>
      <c r="B26" s="63" t="s">
        <v>177</v>
      </c>
      <c r="C26" s="9" t="s">
        <v>251</v>
      </c>
      <c r="D26" s="9"/>
      <c r="E26" s="88">
        <v>4</v>
      </c>
      <c r="F26" s="8">
        <v>4</v>
      </c>
      <c r="G26" s="17" t="s">
        <v>269</v>
      </c>
      <c r="H26" s="17" t="s">
        <v>270</v>
      </c>
      <c r="I26" s="18" t="s">
        <v>175</v>
      </c>
      <c r="J26" s="69">
        <v>2380</v>
      </c>
      <c r="K26" s="69">
        <v>2940</v>
      </c>
      <c r="L26" s="70">
        <v>560</v>
      </c>
      <c r="M26" s="17" t="s">
        <v>244</v>
      </c>
      <c r="N26" s="18" t="s">
        <v>245</v>
      </c>
      <c r="O26" s="29" t="s">
        <v>271</v>
      </c>
    </row>
    <row r="27" spans="1:15" ht="29.1">
      <c r="A27" s="21" t="s">
        <v>169</v>
      </c>
      <c r="B27" s="63" t="s">
        <v>177</v>
      </c>
      <c r="C27" s="9" t="s">
        <v>251</v>
      </c>
      <c r="D27" s="9"/>
      <c r="E27" s="88">
        <v>4</v>
      </c>
      <c r="F27" s="8">
        <v>4</v>
      </c>
      <c r="G27" s="17" t="s">
        <v>272</v>
      </c>
      <c r="H27" s="17" t="s">
        <v>273</v>
      </c>
      <c r="I27" s="18" t="s">
        <v>175</v>
      </c>
      <c r="J27" s="69">
        <v>2380</v>
      </c>
      <c r="K27" s="69">
        <v>2940</v>
      </c>
      <c r="L27" s="70">
        <v>560</v>
      </c>
      <c r="M27" s="17" t="s">
        <v>244</v>
      </c>
      <c r="N27" s="18" t="s">
        <v>245</v>
      </c>
      <c r="O27" s="29" t="s">
        <v>271</v>
      </c>
    </row>
    <row r="28" spans="1:15" ht="29.1">
      <c r="A28" s="21" t="s">
        <v>169</v>
      </c>
      <c r="B28" s="63" t="s">
        <v>177</v>
      </c>
      <c r="C28" s="9" t="s">
        <v>251</v>
      </c>
      <c r="D28" s="9"/>
      <c r="E28" s="88">
        <v>4</v>
      </c>
      <c r="F28" s="8">
        <v>4</v>
      </c>
      <c r="G28" s="17" t="s">
        <v>274</v>
      </c>
      <c r="H28" s="17" t="s">
        <v>275</v>
      </c>
      <c r="I28" s="18" t="s">
        <v>175</v>
      </c>
      <c r="J28" s="69">
        <v>2970</v>
      </c>
      <c r="K28" s="69">
        <v>3150</v>
      </c>
      <c r="L28" s="70">
        <v>180</v>
      </c>
      <c r="M28" s="17" t="s">
        <v>244</v>
      </c>
      <c r="N28" s="18" t="s">
        <v>245</v>
      </c>
      <c r="O28" s="29" t="s">
        <v>276</v>
      </c>
    </row>
    <row r="29" spans="1:15" ht="29.1">
      <c r="A29" s="21" t="s">
        <v>169</v>
      </c>
      <c r="B29" s="63" t="s">
        <v>177</v>
      </c>
      <c r="C29" s="9" t="s">
        <v>251</v>
      </c>
      <c r="D29" s="9"/>
      <c r="E29" s="88">
        <v>4</v>
      </c>
      <c r="F29" s="8">
        <v>4</v>
      </c>
      <c r="G29" s="17" t="s">
        <v>277</v>
      </c>
      <c r="H29" s="17" t="s">
        <v>278</v>
      </c>
      <c r="I29" s="18" t="s">
        <v>175</v>
      </c>
      <c r="J29" s="69">
        <v>3150</v>
      </c>
      <c r="K29" s="69">
        <v>3410</v>
      </c>
      <c r="L29" s="70">
        <v>260</v>
      </c>
      <c r="M29" s="17" t="s">
        <v>244</v>
      </c>
      <c r="N29" s="18" t="s">
        <v>245</v>
      </c>
      <c r="O29" s="29" t="s">
        <v>279</v>
      </c>
    </row>
    <row r="30" spans="1:15">
      <c r="A30" s="21" t="s">
        <v>169</v>
      </c>
      <c r="B30" s="63" t="s">
        <v>177</v>
      </c>
      <c r="C30" s="9" t="s">
        <v>280</v>
      </c>
      <c r="D30" s="9"/>
      <c r="E30" s="88">
        <v>4</v>
      </c>
      <c r="F30" s="8">
        <v>4</v>
      </c>
      <c r="G30" s="17" t="s">
        <v>281</v>
      </c>
      <c r="H30" s="17" t="s">
        <v>282</v>
      </c>
      <c r="I30" s="18" t="s">
        <v>175</v>
      </c>
      <c r="J30" s="69">
        <v>3240</v>
      </c>
      <c r="K30" s="69">
        <v>3410</v>
      </c>
      <c r="L30" s="70">
        <v>170</v>
      </c>
      <c r="M30" s="17" t="s">
        <v>204</v>
      </c>
      <c r="N30" s="18" t="s">
        <v>205</v>
      </c>
      <c r="O30" s="29" t="s">
        <v>283</v>
      </c>
    </row>
    <row r="31" spans="1:15">
      <c r="A31" s="21" t="s">
        <v>169</v>
      </c>
      <c r="B31" s="63" t="s">
        <v>177</v>
      </c>
      <c r="C31" s="9" t="s">
        <v>280</v>
      </c>
      <c r="D31" s="9"/>
      <c r="E31" s="88" t="s">
        <v>201</v>
      </c>
      <c r="F31" s="8">
        <v>4</v>
      </c>
      <c r="G31" s="17" t="s">
        <v>284</v>
      </c>
      <c r="H31" s="17" t="s">
        <v>285</v>
      </c>
      <c r="I31" s="18" t="s">
        <v>191</v>
      </c>
      <c r="J31" s="69">
        <v>3440</v>
      </c>
      <c r="K31" s="69">
        <v>3510</v>
      </c>
      <c r="L31" s="70">
        <v>80</v>
      </c>
      <c r="M31" s="17" t="s">
        <v>204</v>
      </c>
      <c r="N31" s="18" t="s">
        <v>205</v>
      </c>
      <c r="O31" s="29" t="s">
        <v>286</v>
      </c>
    </row>
    <row r="32" spans="1:15">
      <c r="A32" s="21" t="s">
        <v>169</v>
      </c>
      <c r="B32" s="63" t="s">
        <v>177</v>
      </c>
      <c r="C32" s="9" t="s">
        <v>280</v>
      </c>
      <c r="D32" s="9"/>
      <c r="E32" s="88">
        <v>4</v>
      </c>
      <c r="F32" s="8">
        <v>4</v>
      </c>
      <c r="G32" s="17" t="s">
        <v>287</v>
      </c>
      <c r="H32" s="17" t="s">
        <v>288</v>
      </c>
      <c r="I32" s="18" t="s">
        <v>175</v>
      </c>
      <c r="J32" s="69">
        <v>3440</v>
      </c>
      <c r="K32" s="69">
        <v>3760</v>
      </c>
      <c r="L32" s="70">
        <v>330</v>
      </c>
      <c r="M32" s="17" t="s">
        <v>204</v>
      </c>
      <c r="N32" s="18" t="s">
        <v>289</v>
      </c>
      <c r="O32" s="29" t="s">
        <v>290</v>
      </c>
    </row>
    <row r="33" spans="1:15">
      <c r="A33" s="21" t="s">
        <v>169</v>
      </c>
      <c r="B33" s="63" t="s">
        <v>177</v>
      </c>
      <c r="C33" s="9" t="s">
        <v>280</v>
      </c>
      <c r="D33" s="9"/>
      <c r="E33" s="88">
        <v>4</v>
      </c>
      <c r="F33" s="8">
        <v>4</v>
      </c>
      <c r="G33" s="17" t="s">
        <v>291</v>
      </c>
      <c r="H33" s="17" t="s">
        <v>292</v>
      </c>
      <c r="I33" s="18" t="s">
        <v>175</v>
      </c>
      <c r="J33" s="69">
        <v>3790</v>
      </c>
      <c r="K33" s="69">
        <v>4330</v>
      </c>
      <c r="L33" s="70">
        <v>540</v>
      </c>
      <c r="M33" s="17" t="s">
        <v>204</v>
      </c>
      <c r="N33" s="18" t="s">
        <v>293</v>
      </c>
      <c r="O33" s="29" t="s">
        <v>294</v>
      </c>
    </row>
    <row r="34" spans="1:15">
      <c r="A34" s="21" t="s">
        <v>169</v>
      </c>
      <c r="B34" s="63" t="s">
        <v>177</v>
      </c>
      <c r="C34" s="9" t="s">
        <v>280</v>
      </c>
      <c r="D34" s="9"/>
      <c r="E34" s="88">
        <v>4</v>
      </c>
      <c r="F34" s="8">
        <v>4</v>
      </c>
      <c r="G34" s="17" t="s">
        <v>295</v>
      </c>
      <c r="H34" s="17" t="s">
        <v>296</v>
      </c>
      <c r="I34" s="18" t="s">
        <v>175</v>
      </c>
      <c r="J34" s="69">
        <v>3790</v>
      </c>
      <c r="K34" s="69">
        <v>4330</v>
      </c>
      <c r="L34" s="70">
        <v>540</v>
      </c>
      <c r="M34" s="17" t="s">
        <v>204</v>
      </c>
      <c r="N34" s="18" t="s">
        <v>293</v>
      </c>
      <c r="O34" s="29" t="s">
        <v>294</v>
      </c>
    </row>
    <row r="35" spans="1:15">
      <c r="A35" s="21" t="s">
        <v>169</v>
      </c>
      <c r="B35" s="63" t="s">
        <v>177</v>
      </c>
      <c r="C35" s="9" t="s">
        <v>280</v>
      </c>
      <c r="D35" s="9"/>
      <c r="E35" s="88">
        <v>4</v>
      </c>
      <c r="F35" s="8">
        <v>4</v>
      </c>
      <c r="G35" s="17" t="s">
        <v>297</v>
      </c>
      <c r="H35" s="17" t="s">
        <v>298</v>
      </c>
      <c r="I35" s="18" t="s">
        <v>175</v>
      </c>
      <c r="J35" s="69">
        <v>4360</v>
      </c>
      <c r="K35" s="69">
        <v>4385</v>
      </c>
      <c r="L35" s="70">
        <v>25</v>
      </c>
      <c r="M35" s="17" t="s">
        <v>204</v>
      </c>
      <c r="N35" s="18" t="s">
        <v>205</v>
      </c>
      <c r="O35" s="29" t="s">
        <v>299</v>
      </c>
    </row>
    <row r="36" spans="1:15">
      <c r="A36" s="21" t="s">
        <v>169</v>
      </c>
      <c r="B36" s="63" t="s">
        <v>177</v>
      </c>
      <c r="C36" s="9" t="s">
        <v>300</v>
      </c>
      <c r="D36" s="9"/>
      <c r="E36" s="88">
        <v>4</v>
      </c>
      <c r="F36" s="8">
        <v>4</v>
      </c>
      <c r="G36" s="17" t="s">
        <v>301</v>
      </c>
      <c r="H36" s="17" t="s">
        <v>302</v>
      </c>
      <c r="I36" s="18" t="s">
        <v>175</v>
      </c>
      <c r="J36" s="69">
        <v>1450</v>
      </c>
      <c r="K36" s="69">
        <v>1585</v>
      </c>
      <c r="L36" s="70">
        <v>135</v>
      </c>
      <c r="M36" s="17" t="s">
        <v>244</v>
      </c>
      <c r="N36" s="18" t="s">
        <v>245</v>
      </c>
      <c r="O36" s="29" t="s">
        <v>259</v>
      </c>
    </row>
    <row r="37" spans="1:15">
      <c r="A37" s="21" t="s">
        <v>169</v>
      </c>
      <c r="B37" s="63" t="s">
        <v>177</v>
      </c>
      <c r="C37" s="9" t="s">
        <v>300</v>
      </c>
      <c r="D37" s="9"/>
      <c r="E37" s="88">
        <v>4</v>
      </c>
      <c r="F37" s="8">
        <v>4</v>
      </c>
      <c r="G37" s="17" t="s">
        <v>303</v>
      </c>
      <c r="H37" s="17" t="s">
        <v>304</v>
      </c>
      <c r="I37" s="18" t="s">
        <v>175</v>
      </c>
      <c r="J37" s="69">
        <v>1619</v>
      </c>
      <c r="K37" s="69">
        <v>1786</v>
      </c>
      <c r="L37" s="70">
        <v>167</v>
      </c>
      <c r="M37" s="17" t="s">
        <v>244</v>
      </c>
      <c r="N37" s="18" t="s">
        <v>245</v>
      </c>
      <c r="O37" s="29" t="s">
        <v>305</v>
      </c>
    </row>
    <row r="38" spans="1:15">
      <c r="A38" s="21" t="s">
        <v>169</v>
      </c>
      <c r="B38" s="63" t="s">
        <v>177</v>
      </c>
      <c r="C38" s="9" t="s">
        <v>300</v>
      </c>
      <c r="D38" s="9"/>
      <c r="E38" s="88">
        <v>4</v>
      </c>
      <c r="F38" s="8">
        <v>4</v>
      </c>
      <c r="G38" s="17" t="s">
        <v>306</v>
      </c>
      <c r="H38" s="17" t="s">
        <v>307</v>
      </c>
      <c r="I38" s="18" t="s">
        <v>175</v>
      </c>
      <c r="J38" s="69">
        <v>1913</v>
      </c>
      <c r="K38" s="69">
        <v>2010</v>
      </c>
      <c r="L38" s="70">
        <v>97</v>
      </c>
      <c r="M38" s="17" t="s">
        <v>244</v>
      </c>
      <c r="N38" s="18" t="s">
        <v>245</v>
      </c>
      <c r="O38" s="29" t="s">
        <v>308</v>
      </c>
    </row>
    <row r="39" spans="1:15">
      <c r="A39" s="21" t="s">
        <v>169</v>
      </c>
      <c r="B39" s="63" t="s">
        <v>177</v>
      </c>
      <c r="C39" s="9" t="s">
        <v>300</v>
      </c>
      <c r="D39" s="9"/>
      <c r="E39" s="88">
        <v>4</v>
      </c>
      <c r="F39" s="8">
        <v>4</v>
      </c>
      <c r="G39" s="17" t="s">
        <v>309</v>
      </c>
      <c r="H39" s="17" t="s">
        <v>310</v>
      </c>
      <c r="I39" s="18" t="s">
        <v>175</v>
      </c>
      <c r="J39" s="69">
        <v>1913</v>
      </c>
      <c r="K39" s="69">
        <v>2010</v>
      </c>
      <c r="L39" s="70">
        <v>97</v>
      </c>
      <c r="M39" s="17" t="s">
        <v>244</v>
      </c>
      <c r="N39" s="18" t="s">
        <v>245</v>
      </c>
      <c r="O39" s="29" t="s">
        <v>308</v>
      </c>
    </row>
    <row r="40" spans="1:15" ht="29.1">
      <c r="A40" s="21" t="s">
        <v>169</v>
      </c>
      <c r="B40" s="63" t="s">
        <v>177</v>
      </c>
      <c r="C40" s="9" t="s">
        <v>311</v>
      </c>
      <c r="D40" s="9"/>
      <c r="E40" s="88">
        <v>4</v>
      </c>
      <c r="F40" s="8">
        <v>4</v>
      </c>
      <c r="G40" s="17" t="s">
        <v>312</v>
      </c>
      <c r="H40" s="17" t="s">
        <v>313</v>
      </c>
      <c r="I40" s="18" t="s">
        <v>175</v>
      </c>
      <c r="J40" s="69">
        <v>2290</v>
      </c>
      <c r="K40" s="69">
        <v>2805</v>
      </c>
      <c r="L40" s="70">
        <v>515</v>
      </c>
      <c r="M40" s="17" t="s">
        <v>244</v>
      </c>
      <c r="N40" s="18" t="s">
        <v>245</v>
      </c>
      <c r="O40" s="29" t="s">
        <v>314</v>
      </c>
    </row>
    <row r="41" spans="1:15" ht="29.1">
      <c r="A41" s="21" t="s">
        <v>169</v>
      </c>
      <c r="B41" s="63" t="s">
        <v>177</v>
      </c>
      <c r="C41" s="9" t="s">
        <v>311</v>
      </c>
      <c r="D41" s="9"/>
      <c r="E41" s="88">
        <v>4</v>
      </c>
      <c r="F41" s="8">
        <v>4</v>
      </c>
      <c r="G41" s="17" t="s">
        <v>315</v>
      </c>
      <c r="H41" s="17" t="s">
        <v>316</v>
      </c>
      <c r="I41" s="18" t="s">
        <v>175</v>
      </c>
      <c r="J41" s="69">
        <v>2891</v>
      </c>
      <c r="K41" s="69">
        <v>2895</v>
      </c>
      <c r="L41" s="70">
        <v>4</v>
      </c>
      <c r="M41" s="17" t="s">
        <v>244</v>
      </c>
      <c r="N41" s="18" t="s">
        <v>245</v>
      </c>
      <c r="O41" s="29" t="s">
        <v>317</v>
      </c>
    </row>
    <row r="42" spans="1:15" ht="29.1">
      <c r="A42" s="21" t="s">
        <v>169</v>
      </c>
      <c r="B42" s="63" t="s">
        <v>177</v>
      </c>
      <c r="C42" s="9" t="s">
        <v>311</v>
      </c>
      <c r="D42" s="9"/>
      <c r="E42" s="88">
        <v>4</v>
      </c>
      <c r="F42" s="8">
        <v>4</v>
      </c>
      <c r="G42" s="17" t="s">
        <v>318</v>
      </c>
      <c r="H42" s="17" t="s">
        <v>319</v>
      </c>
      <c r="I42" s="18" t="s">
        <v>175</v>
      </c>
      <c r="J42" s="71">
        <v>2925</v>
      </c>
      <c r="K42" s="71">
        <v>3028</v>
      </c>
      <c r="L42" s="70">
        <v>103</v>
      </c>
      <c r="M42" s="17" t="s">
        <v>244</v>
      </c>
      <c r="N42" s="18" t="s">
        <v>245</v>
      </c>
      <c r="O42" s="29" t="s">
        <v>320</v>
      </c>
    </row>
    <row r="43" spans="1:15" ht="29.1">
      <c r="A43" s="21" t="s">
        <v>169</v>
      </c>
      <c r="B43" s="63" t="s">
        <v>177</v>
      </c>
      <c r="C43" s="9" t="s">
        <v>311</v>
      </c>
      <c r="D43" s="9"/>
      <c r="E43" s="88">
        <v>4</v>
      </c>
      <c r="F43" s="8">
        <v>4</v>
      </c>
      <c r="G43" s="17" t="s">
        <v>321</v>
      </c>
      <c r="H43" s="17" t="s">
        <v>322</v>
      </c>
      <c r="I43" s="18" t="s">
        <v>175</v>
      </c>
      <c r="J43" s="71">
        <v>2925</v>
      </c>
      <c r="K43" s="71">
        <v>3391</v>
      </c>
      <c r="L43" s="70">
        <v>466</v>
      </c>
      <c r="M43" s="17" t="s">
        <v>244</v>
      </c>
      <c r="N43" s="18" t="s">
        <v>323</v>
      </c>
      <c r="O43" s="29" t="s">
        <v>324</v>
      </c>
    </row>
    <row r="44" spans="1:15" ht="29.1">
      <c r="A44" s="21" t="s">
        <v>169</v>
      </c>
      <c r="B44" s="63" t="s">
        <v>177</v>
      </c>
      <c r="C44" s="9" t="s">
        <v>311</v>
      </c>
      <c r="D44" s="9"/>
      <c r="E44" s="88">
        <v>4</v>
      </c>
      <c r="F44" s="8">
        <v>4</v>
      </c>
      <c r="G44" s="17" t="s">
        <v>325</v>
      </c>
      <c r="H44" s="17" t="s">
        <v>326</v>
      </c>
      <c r="I44" s="18" t="s">
        <v>175</v>
      </c>
      <c r="J44" s="71">
        <v>2320</v>
      </c>
      <c r="K44" s="71">
        <v>2392</v>
      </c>
      <c r="L44" s="70">
        <v>73</v>
      </c>
      <c r="M44" s="17" t="s">
        <v>244</v>
      </c>
      <c r="N44" s="18" t="s">
        <v>245</v>
      </c>
      <c r="O44" s="29" t="s">
        <v>268</v>
      </c>
    </row>
    <row r="45" spans="1:15" ht="29.1">
      <c r="A45" s="21" t="s">
        <v>169</v>
      </c>
      <c r="B45" s="63" t="s">
        <v>177</v>
      </c>
      <c r="C45" s="9" t="s">
        <v>311</v>
      </c>
      <c r="D45" s="9"/>
      <c r="E45" s="88">
        <v>4</v>
      </c>
      <c r="F45" s="8">
        <v>4</v>
      </c>
      <c r="G45" s="17" t="s">
        <v>327</v>
      </c>
      <c r="H45" s="17" t="s">
        <v>328</v>
      </c>
      <c r="I45" s="18" t="s">
        <v>175</v>
      </c>
      <c r="J45" s="71">
        <v>2488</v>
      </c>
      <c r="K45" s="71">
        <v>3061</v>
      </c>
      <c r="L45" s="70">
        <v>573</v>
      </c>
      <c r="M45" s="17" t="s">
        <v>244</v>
      </c>
      <c r="N45" s="18" t="s">
        <v>245</v>
      </c>
      <c r="O45" s="29" t="s">
        <v>329</v>
      </c>
    </row>
    <row r="46" spans="1:15" ht="29.1">
      <c r="A46" s="21" t="s">
        <v>169</v>
      </c>
      <c r="B46" s="63" t="s">
        <v>177</v>
      </c>
      <c r="C46" s="9" t="s">
        <v>311</v>
      </c>
      <c r="D46" s="9"/>
      <c r="E46" s="88">
        <v>4</v>
      </c>
      <c r="F46" s="8">
        <v>4</v>
      </c>
      <c r="G46" s="17" t="s">
        <v>330</v>
      </c>
      <c r="H46" s="17" t="s">
        <v>331</v>
      </c>
      <c r="I46" s="18" t="s">
        <v>175</v>
      </c>
      <c r="J46" s="71">
        <v>2488</v>
      </c>
      <c r="K46" s="71">
        <v>3015</v>
      </c>
      <c r="L46" s="70">
        <v>527</v>
      </c>
      <c r="M46" s="17" t="s">
        <v>244</v>
      </c>
      <c r="N46" s="18" t="s">
        <v>245</v>
      </c>
      <c r="O46" s="29" t="s">
        <v>329</v>
      </c>
    </row>
    <row r="47" spans="1:15" ht="29.1">
      <c r="A47" s="21" t="s">
        <v>169</v>
      </c>
      <c r="B47" s="63" t="s">
        <v>177</v>
      </c>
      <c r="C47" s="9" t="s">
        <v>311</v>
      </c>
      <c r="D47" s="9"/>
      <c r="E47" s="88">
        <v>4</v>
      </c>
      <c r="F47" s="8">
        <v>4</v>
      </c>
      <c r="G47" s="17" t="s">
        <v>332</v>
      </c>
      <c r="H47" s="17" t="s">
        <v>333</v>
      </c>
      <c r="I47" s="18" t="s">
        <v>175</v>
      </c>
      <c r="J47" s="71">
        <v>3045</v>
      </c>
      <c r="K47" s="71">
        <v>3061</v>
      </c>
      <c r="L47" s="70">
        <v>16</v>
      </c>
      <c r="M47" s="17" t="s">
        <v>244</v>
      </c>
      <c r="N47" s="18" t="s">
        <v>245</v>
      </c>
      <c r="O47" s="29" t="s">
        <v>334</v>
      </c>
    </row>
    <row r="48" spans="1:15" ht="29.1">
      <c r="A48" s="21" t="s">
        <v>169</v>
      </c>
      <c r="B48" s="63" t="s">
        <v>177</v>
      </c>
      <c r="C48" s="9" t="s">
        <v>311</v>
      </c>
      <c r="D48" s="9"/>
      <c r="E48" s="88">
        <v>4</v>
      </c>
      <c r="F48" s="8">
        <v>4</v>
      </c>
      <c r="G48" s="17" t="s">
        <v>335</v>
      </c>
      <c r="H48" s="17" t="s">
        <v>336</v>
      </c>
      <c r="I48" s="18" t="s">
        <v>175</v>
      </c>
      <c r="J48" s="71">
        <v>3120</v>
      </c>
      <c r="K48" s="71">
        <v>3153</v>
      </c>
      <c r="L48" s="70">
        <v>31</v>
      </c>
      <c r="M48" s="17" t="s">
        <v>244</v>
      </c>
      <c r="N48" s="18" t="s">
        <v>245</v>
      </c>
      <c r="O48" s="29" t="s">
        <v>337</v>
      </c>
    </row>
    <row r="49" spans="1:15" ht="29.1">
      <c r="A49" s="21" t="s">
        <v>169</v>
      </c>
      <c r="B49" s="63" t="s">
        <v>177</v>
      </c>
      <c r="C49" s="9" t="s">
        <v>311</v>
      </c>
      <c r="D49" s="9"/>
      <c r="E49" s="88">
        <v>4</v>
      </c>
      <c r="F49" s="8">
        <v>4</v>
      </c>
      <c r="G49" s="17" t="s">
        <v>338</v>
      </c>
      <c r="H49" s="17" t="s">
        <v>339</v>
      </c>
      <c r="I49" s="18" t="s">
        <v>175</v>
      </c>
      <c r="J49" s="69">
        <v>3240</v>
      </c>
      <c r="K49" s="69">
        <v>3435</v>
      </c>
      <c r="L49" s="70">
        <v>195</v>
      </c>
      <c r="M49" s="17" t="s">
        <v>244</v>
      </c>
      <c r="N49" s="18" t="s">
        <v>245</v>
      </c>
      <c r="O49" s="29" t="s">
        <v>340</v>
      </c>
    </row>
    <row r="50" spans="1:15" ht="29.1">
      <c r="A50" s="21" t="s">
        <v>169</v>
      </c>
      <c r="B50" s="63" t="s">
        <v>177</v>
      </c>
      <c r="C50" s="9" t="s">
        <v>341</v>
      </c>
      <c r="D50" s="9"/>
      <c r="E50" s="88" t="s">
        <v>201</v>
      </c>
      <c r="F50" s="8">
        <v>4</v>
      </c>
      <c r="G50" s="17" t="s">
        <v>342</v>
      </c>
      <c r="H50" s="17" t="s">
        <v>343</v>
      </c>
      <c r="I50" s="18" t="s">
        <v>191</v>
      </c>
      <c r="J50" s="69">
        <v>3463</v>
      </c>
      <c r="K50" s="69">
        <v>3624</v>
      </c>
      <c r="L50" s="70">
        <v>161</v>
      </c>
      <c r="M50" s="17" t="s">
        <v>204</v>
      </c>
      <c r="N50" s="18" t="s">
        <v>205</v>
      </c>
      <c r="O50" s="29" t="s">
        <v>344</v>
      </c>
    </row>
    <row r="51" spans="1:15" ht="29.1">
      <c r="A51" s="21" t="s">
        <v>169</v>
      </c>
      <c r="B51" s="63" t="s">
        <v>177</v>
      </c>
      <c r="C51" s="9" t="s">
        <v>341</v>
      </c>
      <c r="D51" s="9"/>
      <c r="E51" s="88" t="s">
        <v>201</v>
      </c>
      <c r="F51" s="8">
        <v>4</v>
      </c>
      <c r="G51" s="17" t="s">
        <v>345</v>
      </c>
      <c r="H51" s="17" t="s">
        <v>346</v>
      </c>
      <c r="I51" s="18" t="s">
        <v>191</v>
      </c>
      <c r="J51" s="69">
        <v>3645</v>
      </c>
      <c r="K51" s="69">
        <v>3876</v>
      </c>
      <c r="L51" s="70">
        <v>231</v>
      </c>
      <c r="M51" s="17" t="s">
        <v>204</v>
      </c>
      <c r="N51" s="18" t="s">
        <v>205</v>
      </c>
      <c r="O51" s="29" t="s">
        <v>347</v>
      </c>
    </row>
    <row r="52" spans="1:15">
      <c r="A52" s="21" t="s">
        <v>169</v>
      </c>
      <c r="B52" s="63" t="s">
        <v>177</v>
      </c>
      <c r="C52" s="9" t="s">
        <v>341</v>
      </c>
      <c r="D52" s="9"/>
      <c r="E52" s="88" t="s">
        <v>201</v>
      </c>
      <c r="F52" s="8">
        <v>4</v>
      </c>
      <c r="G52" s="17" t="s">
        <v>348</v>
      </c>
      <c r="H52" s="17" t="s">
        <v>349</v>
      </c>
      <c r="I52" s="18" t="s">
        <v>191</v>
      </c>
      <c r="J52" s="69">
        <v>3645</v>
      </c>
      <c r="K52" s="69">
        <v>3870</v>
      </c>
      <c r="L52" s="70">
        <v>225</v>
      </c>
      <c r="M52" s="17" t="s">
        <v>204</v>
      </c>
      <c r="N52" s="18" t="s">
        <v>205</v>
      </c>
      <c r="O52" s="29" t="s">
        <v>350</v>
      </c>
    </row>
    <row r="53" spans="1:15">
      <c r="A53" s="21" t="s">
        <v>169</v>
      </c>
      <c r="B53" s="63" t="s">
        <v>177</v>
      </c>
      <c r="C53" s="9" t="s">
        <v>341</v>
      </c>
      <c r="D53" s="9"/>
      <c r="E53" s="88" t="s">
        <v>201</v>
      </c>
      <c r="F53" s="8">
        <v>4</v>
      </c>
      <c r="G53" s="17" t="s">
        <v>351</v>
      </c>
      <c r="H53" s="17" t="s">
        <v>352</v>
      </c>
      <c r="I53" s="18" t="s">
        <v>191</v>
      </c>
      <c r="J53" s="69">
        <v>3900</v>
      </c>
      <c r="K53" s="69">
        <v>4320</v>
      </c>
      <c r="L53" s="70">
        <v>420</v>
      </c>
      <c r="M53" s="17" t="s">
        <v>353</v>
      </c>
      <c r="N53" s="17" t="s">
        <v>353</v>
      </c>
      <c r="O53" s="29" t="s">
        <v>354</v>
      </c>
    </row>
    <row r="54" spans="1:15">
      <c r="A54" s="21" t="s">
        <v>169</v>
      </c>
      <c r="B54" s="63" t="s">
        <v>177</v>
      </c>
      <c r="C54" s="9" t="s">
        <v>341</v>
      </c>
      <c r="D54" s="9"/>
      <c r="E54" s="88" t="s">
        <v>201</v>
      </c>
      <c r="F54" s="8">
        <v>4</v>
      </c>
      <c r="G54" s="17" t="s">
        <v>355</v>
      </c>
      <c r="H54" s="17" t="s">
        <v>356</v>
      </c>
      <c r="I54" s="18" t="s">
        <v>191</v>
      </c>
      <c r="J54" s="69">
        <v>3900</v>
      </c>
      <c r="K54" s="69">
        <v>3950</v>
      </c>
      <c r="L54" s="70">
        <v>50</v>
      </c>
      <c r="M54" s="17" t="s">
        <v>353</v>
      </c>
      <c r="N54" s="17" t="s">
        <v>353</v>
      </c>
      <c r="O54" s="29" t="s">
        <v>357</v>
      </c>
    </row>
    <row r="55" spans="1:15" ht="29.1">
      <c r="A55" s="21" t="s">
        <v>169</v>
      </c>
      <c r="B55" s="63" t="s">
        <v>180</v>
      </c>
      <c r="C55" s="9" t="s">
        <v>358</v>
      </c>
      <c r="D55" s="9"/>
      <c r="E55" s="88">
        <v>2</v>
      </c>
      <c r="F55" s="8">
        <v>2</v>
      </c>
      <c r="G55" s="17" t="s">
        <v>359</v>
      </c>
      <c r="H55" s="17" t="s">
        <v>360</v>
      </c>
      <c r="I55" s="18" t="s">
        <v>192</v>
      </c>
      <c r="J55" s="69">
        <v>0</v>
      </c>
      <c r="K55" s="69">
        <v>20</v>
      </c>
      <c r="L55" s="70">
        <v>20</v>
      </c>
      <c r="M55" s="17" t="s">
        <v>244</v>
      </c>
      <c r="N55" s="18" t="s">
        <v>245</v>
      </c>
      <c r="O55" s="29" t="s">
        <v>254</v>
      </c>
    </row>
    <row r="56" spans="1:15" ht="29.1">
      <c r="A56" s="21" t="s">
        <v>169</v>
      </c>
      <c r="B56" s="63" t="s">
        <v>180</v>
      </c>
      <c r="C56" s="9" t="s">
        <v>358</v>
      </c>
      <c r="D56" s="9"/>
      <c r="E56" s="88">
        <v>2</v>
      </c>
      <c r="F56" s="8">
        <v>2</v>
      </c>
      <c r="G56" s="17" t="s">
        <v>361</v>
      </c>
      <c r="H56" s="17" t="s">
        <v>362</v>
      </c>
      <c r="I56" s="18" t="s">
        <v>192</v>
      </c>
      <c r="J56" s="69">
        <v>0</v>
      </c>
      <c r="K56" s="69">
        <v>70</v>
      </c>
      <c r="L56" s="70">
        <v>70</v>
      </c>
      <c r="M56" s="17" t="s">
        <v>244</v>
      </c>
      <c r="N56" s="18" t="s">
        <v>245</v>
      </c>
      <c r="O56" s="29" t="s">
        <v>254</v>
      </c>
    </row>
    <row r="57" spans="1:15" ht="29.1">
      <c r="A57" s="21" t="s">
        <v>169</v>
      </c>
      <c r="B57" s="63" t="s">
        <v>180</v>
      </c>
      <c r="C57" s="9" t="s">
        <v>358</v>
      </c>
      <c r="D57" s="9"/>
      <c r="E57" s="88">
        <v>2</v>
      </c>
      <c r="F57" s="8">
        <v>2</v>
      </c>
      <c r="G57" s="17" t="s">
        <v>363</v>
      </c>
      <c r="H57" s="17" t="s">
        <v>364</v>
      </c>
      <c r="I57" s="18" t="s">
        <v>192</v>
      </c>
      <c r="J57" s="69">
        <v>47</v>
      </c>
      <c r="K57" s="69">
        <v>70</v>
      </c>
      <c r="L57" s="70">
        <v>33</v>
      </c>
      <c r="M57" s="17" t="s">
        <v>244</v>
      </c>
      <c r="N57" s="18" t="s">
        <v>245</v>
      </c>
      <c r="O57" s="29" t="s">
        <v>365</v>
      </c>
    </row>
    <row r="58" spans="1:15" ht="29.1">
      <c r="A58" s="21" t="s">
        <v>169</v>
      </c>
      <c r="B58" s="63" t="s">
        <v>180</v>
      </c>
      <c r="C58" s="9" t="s">
        <v>358</v>
      </c>
      <c r="D58" s="9"/>
      <c r="E58" s="88">
        <v>2</v>
      </c>
      <c r="F58" s="8">
        <v>2</v>
      </c>
      <c r="G58" s="17" t="s">
        <v>366</v>
      </c>
      <c r="H58" s="17" t="s">
        <v>367</v>
      </c>
      <c r="I58" s="18" t="s">
        <v>192</v>
      </c>
      <c r="J58" s="69">
        <v>98</v>
      </c>
      <c r="K58" s="69">
        <v>1250</v>
      </c>
      <c r="L58" s="70">
        <v>1152</v>
      </c>
      <c r="M58" s="17" t="s">
        <v>244</v>
      </c>
      <c r="N58" s="18" t="s">
        <v>245</v>
      </c>
      <c r="O58" s="29" t="s">
        <v>368</v>
      </c>
    </row>
    <row r="59" spans="1:15" ht="29.1">
      <c r="A59" s="21" t="s">
        <v>169</v>
      </c>
      <c r="B59" s="63" t="s">
        <v>180</v>
      </c>
      <c r="C59" s="9" t="s">
        <v>358</v>
      </c>
      <c r="D59" s="9"/>
      <c r="E59" s="88">
        <v>2</v>
      </c>
      <c r="F59" s="8">
        <v>2</v>
      </c>
      <c r="G59" s="17" t="s">
        <v>369</v>
      </c>
      <c r="H59" s="17" t="s">
        <v>370</v>
      </c>
      <c r="I59" s="18" t="s">
        <v>192</v>
      </c>
      <c r="J59" s="69">
        <v>98</v>
      </c>
      <c r="K59" s="69">
        <v>1285</v>
      </c>
      <c r="L59" s="70">
        <v>1187</v>
      </c>
      <c r="M59" s="17" t="s">
        <v>244</v>
      </c>
      <c r="N59" s="18" t="s">
        <v>245</v>
      </c>
      <c r="O59" s="29" t="s">
        <v>371</v>
      </c>
    </row>
    <row r="60" spans="1:15" ht="29.1">
      <c r="A60" s="21" t="s">
        <v>169</v>
      </c>
      <c r="B60" s="63" t="s">
        <v>180</v>
      </c>
      <c r="C60" s="9" t="s">
        <v>358</v>
      </c>
      <c r="D60" s="9"/>
      <c r="E60" s="88">
        <v>2</v>
      </c>
      <c r="F60" s="8">
        <v>2</v>
      </c>
      <c r="G60" s="17" t="s">
        <v>372</v>
      </c>
      <c r="H60" s="17" t="s">
        <v>373</v>
      </c>
      <c r="I60" s="18" t="s">
        <v>192</v>
      </c>
      <c r="J60" s="69">
        <v>1285</v>
      </c>
      <c r="K60" s="69">
        <v>1840</v>
      </c>
      <c r="L60" s="70">
        <v>555</v>
      </c>
      <c r="M60" s="17" t="s">
        <v>244</v>
      </c>
      <c r="N60" s="18" t="s">
        <v>245</v>
      </c>
      <c r="O60" s="29" t="s">
        <v>374</v>
      </c>
    </row>
    <row r="61" spans="1:15" ht="29.1">
      <c r="A61" s="21" t="s">
        <v>169</v>
      </c>
      <c r="B61" s="63" t="s">
        <v>180</v>
      </c>
      <c r="C61" s="9" t="s">
        <v>358</v>
      </c>
      <c r="D61" s="9"/>
      <c r="E61" s="88">
        <v>2</v>
      </c>
      <c r="F61" s="8">
        <v>2</v>
      </c>
      <c r="G61" s="17" t="s">
        <v>375</v>
      </c>
      <c r="H61" s="17" t="s">
        <v>376</v>
      </c>
      <c r="I61" s="18" t="s">
        <v>192</v>
      </c>
      <c r="J61" s="69">
        <v>1310</v>
      </c>
      <c r="K61" s="69">
        <v>1342</v>
      </c>
      <c r="L61" s="70">
        <v>32</v>
      </c>
      <c r="M61" s="17" t="s">
        <v>244</v>
      </c>
      <c r="N61" s="18" t="s">
        <v>245</v>
      </c>
      <c r="O61" s="29" t="s">
        <v>377</v>
      </c>
    </row>
    <row r="62" spans="1:15" ht="29.1">
      <c r="A62" s="21" t="s">
        <v>169</v>
      </c>
      <c r="B62" s="63" t="s">
        <v>180</v>
      </c>
      <c r="C62" s="9" t="s">
        <v>358</v>
      </c>
      <c r="D62" s="9"/>
      <c r="E62" s="88">
        <v>2</v>
      </c>
      <c r="F62" s="8">
        <v>2</v>
      </c>
      <c r="G62" s="17" t="s">
        <v>378</v>
      </c>
      <c r="H62" s="17" t="s">
        <v>379</v>
      </c>
      <c r="I62" s="18" t="s">
        <v>192</v>
      </c>
      <c r="J62" s="69">
        <v>1405</v>
      </c>
      <c r="K62" s="69">
        <v>1460</v>
      </c>
      <c r="L62" s="70">
        <v>55</v>
      </c>
      <c r="M62" s="17" t="s">
        <v>244</v>
      </c>
      <c r="N62" s="18" t="s">
        <v>245</v>
      </c>
      <c r="O62" s="29" t="s">
        <v>380</v>
      </c>
    </row>
    <row r="63" spans="1:15" ht="29.1">
      <c r="A63" s="21" t="s">
        <v>169</v>
      </c>
      <c r="B63" s="63" t="s">
        <v>180</v>
      </c>
      <c r="C63" s="9" t="s">
        <v>358</v>
      </c>
      <c r="D63" s="9"/>
      <c r="E63" s="88">
        <v>2</v>
      </c>
      <c r="F63" s="8">
        <v>2</v>
      </c>
      <c r="G63" s="17" t="s">
        <v>381</v>
      </c>
      <c r="H63" s="17" t="s">
        <v>382</v>
      </c>
      <c r="I63" s="18" t="s">
        <v>192</v>
      </c>
      <c r="J63" s="69">
        <v>1480</v>
      </c>
      <c r="K63" s="69">
        <v>1915</v>
      </c>
      <c r="L63" s="70">
        <v>435</v>
      </c>
      <c r="M63" s="17" t="s">
        <v>244</v>
      </c>
      <c r="N63" s="18" t="s">
        <v>245</v>
      </c>
      <c r="O63" s="29" t="s">
        <v>383</v>
      </c>
    </row>
    <row r="64" spans="1:15" ht="29.1">
      <c r="A64" s="21" t="s">
        <v>169</v>
      </c>
      <c r="B64" s="63" t="s">
        <v>180</v>
      </c>
      <c r="C64" s="9" t="s">
        <v>358</v>
      </c>
      <c r="D64" s="9"/>
      <c r="E64" s="88">
        <v>2</v>
      </c>
      <c r="F64" s="8">
        <v>2</v>
      </c>
      <c r="G64" s="17" t="s">
        <v>384</v>
      </c>
      <c r="H64" s="17" t="s">
        <v>385</v>
      </c>
      <c r="I64" s="18" t="s">
        <v>192</v>
      </c>
      <c r="J64" s="69">
        <v>1420</v>
      </c>
      <c r="K64" s="69">
        <v>1915</v>
      </c>
      <c r="L64" s="70">
        <v>495</v>
      </c>
      <c r="M64" s="17" t="s">
        <v>244</v>
      </c>
      <c r="N64" s="18" t="s">
        <v>245</v>
      </c>
      <c r="O64" s="29" t="s">
        <v>386</v>
      </c>
    </row>
    <row r="65" spans="1:15" ht="29.1">
      <c r="A65" s="21" t="s">
        <v>169</v>
      </c>
      <c r="B65" s="63" t="s">
        <v>180</v>
      </c>
      <c r="C65" s="9" t="s">
        <v>358</v>
      </c>
      <c r="D65" s="9"/>
      <c r="E65" s="88">
        <v>2</v>
      </c>
      <c r="F65" s="8">
        <v>2</v>
      </c>
      <c r="G65" s="17" t="s">
        <v>387</v>
      </c>
      <c r="H65" s="17" t="s">
        <v>388</v>
      </c>
      <c r="I65" s="18" t="s">
        <v>192</v>
      </c>
      <c r="J65" s="69">
        <v>1420</v>
      </c>
      <c r="K65" s="69">
        <v>1820</v>
      </c>
      <c r="L65" s="70">
        <v>400</v>
      </c>
      <c r="M65" s="17" t="s">
        <v>244</v>
      </c>
      <c r="N65" s="18" t="s">
        <v>245</v>
      </c>
      <c r="O65" s="29" t="s">
        <v>389</v>
      </c>
    </row>
    <row r="66" spans="1:15" ht="29.1">
      <c r="A66" s="21" t="s">
        <v>169</v>
      </c>
      <c r="B66" s="63" t="s">
        <v>180</v>
      </c>
      <c r="C66" s="9" t="s">
        <v>358</v>
      </c>
      <c r="D66" s="9"/>
      <c r="E66" s="88">
        <v>2</v>
      </c>
      <c r="F66" s="8">
        <v>2</v>
      </c>
      <c r="G66" s="17" t="s">
        <v>390</v>
      </c>
      <c r="H66" s="17" t="s">
        <v>391</v>
      </c>
      <c r="I66" s="18" t="s">
        <v>192</v>
      </c>
      <c r="J66" s="69">
        <v>1850</v>
      </c>
      <c r="K66" s="69">
        <v>1930</v>
      </c>
      <c r="L66" s="70">
        <v>80</v>
      </c>
      <c r="M66" s="17" t="s">
        <v>244</v>
      </c>
      <c r="N66" s="18" t="s">
        <v>245</v>
      </c>
      <c r="O66" s="29" t="s">
        <v>392</v>
      </c>
    </row>
    <row r="67" spans="1:15" ht="29.1">
      <c r="A67" s="21" t="s">
        <v>169</v>
      </c>
      <c r="B67" s="63" t="s">
        <v>180</v>
      </c>
      <c r="C67" s="9" t="s">
        <v>358</v>
      </c>
      <c r="D67" s="9"/>
      <c r="E67" s="88">
        <v>2</v>
      </c>
      <c r="F67" s="8">
        <v>2</v>
      </c>
      <c r="G67" s="17" t="s">
        <v>393</v>
      </c>
      <c r="H67" s="17" t="s">
        <v>394</v>
      </c>
      <c r="I67" s="18" t="s">
        <v>192</v>
      </c>
      <c r="J67" s="69">
        <v>1935</v>
      </c>
      <c r="K67" s="69">
        <v>1955</v>
      </c>
      <c r="L67" s="70">
        <v>20</v>
      </c>
      <c r="M67" s="17" t="s">
        <v>244</v>
      </c>
      <c r="N67" s="18" t="s">
        <v>245</v>
      </c>
      <c r="O67" s="29" t="s">
        <v>395</v>
      </c>
    </row>
    <row r="68" spans="1:15" ht="29.1">
      <c r="A68" s="21" t="s">
        <v>169</v>
      </c>
      <c r="B68" s="63" t="s">
        <v>180</v>
      </c>
      <c r="C68" s="9" t="s">
        <v>358</v>
      </c>
      <c r="D68" s="9"/>
      <c r="E68" s="88">
        <v>2</v>
      </c>
      <c r="F68" s="8">
        <v>2</v>
      </c>
      <c r="G68" s="17" t="s">
        <v>396</v>
      </c>
      <c r="H68" s="17" t="s">
        <v>397</v>
      </c>
      <c r="I68" s="18" t="s">
        <v>192</v>
      </c>
      <c r="J68" s="69">
        <v>1960</v>
      </c>
      <c r="K68" s="69">
        <v>2660</v>
      </c>
      <c r="L68" s="70">
        <v>700</v>
      </c>
      <c r="M68" s="17" t="s">
        <v>244</v>
      </c>
      <c r="N68" s="18" t="s">
        <v>245</v>
      </c>
      <c r="O68" s="29" t="s">
        <v>398</v>
      </c>
    </row>
    <row r="69" spans="1:15" ht="29.1">
      <c r="A69" s="21" t="s">
        <v>169</v>
      </c>
      <c r="B69" s="63" t="s">
        <v>180</v>
      </c>
      <c r="C69" s="9" t="s">
        <v>399</v>
      </c>
      <c r="D69" s="9"/>
      <c r="E69" s="88" t="s">
        <v>201</v>
      </c>
      <c r="F69" s="8">
        <v>2</v>
      </c>
      <c r="G69" s="17" t="s">
        <v>400</v>
      </c>
      <c r="H69" s="17" t="s">
        <v>401</v>
      </c>
      <c r="I69" s="18" t="s">
        <v>191</v>
      </c>
      <c r="J69" s="69">
        <v>0</v>
      </c>
      <c r="K69" s="69">
        <v>599</v>
      </c>
      <c r="L69" s="70">
        <v>599</v>
      </c>
      <c r="M69" s="17" t="s">
        <v>204</v>
      </c>
      <c r="N69" s="18" t="s">
        <v>205</v>
      </c>
      <c r="O69" s="29" t="s">
        <v>402</v>
      </c>
    </row>
    <row r="70" spans="1:15">
      <c r="A70" s="21" t="s">
        <v>169</v>
      </c>
      <c r="B70" s="63" t="s">
        <v>180</v>
      </c>
      <c r="C70" s="9" t="s">
        <v>399</v>
      </c>
      <c r="D70" s="9"/>
      <c r="E70" s="88" t="s">
        <v>201</v>
      </c>
      <c r="F70" s="8">
        <v>2</v>
      </c>
      <c r="G70" s="17" t="s">
        <v>403</v>
      </c>
      <c r="H70" s="17" t="s">
        <v>404</v>
      </c>
      <c r="I70" s="18" t="s">
        <v>191</v>
      </c>
      <c r="J70" s="69">
        <v>6</v>
      </c>
      <c r="K70" s="69">
        <v>615</v>
      </c>
      <c r="L70" s="70">
        <v>609</v>
      </c>
      <c r="M70" s="17" t="s">
        <v>204</v>
      </c>
      <c r="N70" s="18" t="s">
        <v>205</v>
      </c>
      <c r="O70" s="29" t="s">
        <v>405</v>
      </c>
    </row>
    <row r="71" spans="1:15" ht="29.1">
      <c r="A71" s="21" t="s">
        <v>169</v>
      </c>
      <c r="B71" s="63" t="s">
        <v>180</v>
      </c>
      <c r="C71" s="9" t="s">
        <v>399</v>
      </c>
      <c r="D71" s="9"/>
      <c r="E71" s="88" t="s">
        <v>201</v>
      </c>
      <c r="F71" s="8">
        <v>2</v>
      </c>
      <c r="G71" s="17" t="s">
        <v>406</v>
      </c>
      <c r="H71" s="17" t="s">
        <v>407</v>
      </c>
      <c r="I71" s="18" t="s">
        <v>191</v>
      </c>
      <c r="J71" s="69">
        <v>625</v>
      </c>
      <c r="K71" s="69">
        <v>670</v>
      </c>
      <c r="L71" s="70">
        <v>45</v>
      </c>
      <c r="M71" s="17" t="s">
        <v>204</v>
      </c>
      <c r="N71" s="18" t="s">
        <v>205</v>
      </c>
      <c r="O71" s="29" t="s">
        <v>408</v>
      </c>
    </row>
    <row r="72" spans="1:15" ht="29.1">
      <c r="A72" s="21" t="s">
        <v>169</v>
      </c>
      <c r="B72" s="63" t="s">
        <v>180</v>
      </c>
      <c r="C72" s="9" t="s">
        <v>399</v>
      </c>
      <c r="D72" s="9"/>
      <c r="E72" s="88" t="s">
        <v>201</v>
      </c>
      <c r="F72" s="8">
        <v>2</v>
      </c>
      <c r="G72" s="17" t="s">
        <v>409</v>
      </c>
      <c r="H72" s="17" t="s">
        <v>410</v>
      </c>
      <c r="I72" s="18" t="s">
        <v>191</v>
      </c>
      <c r="J72" s="69">
        <v>640</v>
      </c>
      <c r="K72" s="69">
        <v>807</v>
      </c>
      <c r="L72" s="70">
        <v>167</v>
      </c>
      <c r="M72" s="17" t="s">
        <v>204</v>
      </c>
      <c r="N72" s="18" t="s">
        <v>205</v>
      </c>
      <c r="O72" s="29" t="s">
        <v>411</v>
      </c>
    </row>
    <row r="73" spans="1:15">
      <c r="A73" s="21" t="s">
        <v>169</v>
      </c>
      <c r="B73" s="63" t="s">
        <v>180</v>
      </c>
      <c r="C73" s="9" t="s">
        <v>399</v>
      </c>
      <c r="D73" s="9"/>
      <c r="E73" s="88" t="s">
        <v>201</v>
      </c>
      <c r="F73" s="8">
        <v>2</v>
      </c>
      <c r="G73" s="17" t="s">
        <v>412</v>
      </c>
      <c r="H73" s="17" t="s">
        <v>413</v>
      </c>
      <c r="I73" s="18" t="s">
        <v>191</v>
      </c>
      <c r="J73" s="69">
        <v>705</v>
      </c>
      <c r="K73" s="69">
        <v>740</v>
      </c>
      <c r="L73" s="70">
        <v>35</v>
      </c>
      <c r="M73" s="17" t="s">
        <v>204</v>
      </c>
      <c r="N73" s="18" t="s">
        <v>205</v>
      </c>
      <c r="O73" s="29" t="s">
        <v>414</v>
      </c>
    </row>
    <row r="74" spans="1:15">
      <c r="A74" s="21" t="s">
        <v>169</v>
      </c>
      <c r="B74" s="63" t="s">
        <v>180</v>
      </c>
      <c r="C74" s="9" t="s">
        <v>399</v>
      </c>
      <c r="D74" s="9"/>
      <c r="E74" s="88" t="s">
        <v>201</v>
      </c>
      <c r="F74" s="8">
        <v>2</v>
      </c>
      <c r="G74" s="17" t="s">
        <v>415</v>
      </c>
      <c r="H74" s="17" t="s">
        <v>416</v>
      </c>
      <c r="I74" s="18" t="s">
        <v>191</v>
      </c>
      <c r="J74" s="69">
        <v>705</v>
      </c>
      <c r="K74" s="69">
        <v>807</v>
      </c>
      <c r="L74" s="70">
        <v>302</v>
      </c>
      <c r="M74" s="17" t="s">
        <v>204</v>
      </c>
      <c r="N74" s="18" t="s">
        <v>205</v>
      </c>
      <c r="O74" s="29" t="s">
        <v>417</v>
      </c>
    </row>
    <row r="75" spans="1:15">
      <c r="A75" s="21" t="s">
        <v>169</v>
      </c>
      <c r="B75" s="63" t="s">
        <v>180</v>
      </c>
      <c r="C75" s="9" t="s">
        <v>399</v>
      </c>
      <c r="D75" s="9"/>
      <c r="E75" s="88" t="s">
        <v>201</v>
      </c>
      <c r="F75" s="8">
        <v>2</v>
      </c>
      <c r="G75" s="17" t="s">
        <v>418</v>
      </c>
      <c r="H75" s="17" t="s">
        <v>419</v>
      </c>
      <c r="I75" s="18" t="s">
        <v>191</v>
      </c>
      <c r="J75" s="69">
        <v>827</v>
      </c>
      <c r="K75" s="69">
        <v>1185</v>
      </c>
      <c r="L75" s="70">
        <v>358</v>
      </c>
      <c r="M75" s="17" t="s">
        <v>204</v>
      </c>
      <c r="N75" s="18" t="s">
        <v>205</v>
      </c>
      <c r="O75" s="29" t="s">
        <v>420</v>
      </c>
    </row>
    <row r="76" spans="1:15">
      <c r="A76" s="21" t="s">
        <v>169</v>
      </c>
      <c r="B76" s="63" t="s">
        <v>180</v>
      </c>
      <c r="C76" s="9" t="s">
        <v>399</v>
      </c>
      <c r="D76" s="9"/>
      <c r="E76" s="88" t="s">
        <v>201</v>
      </c>
      <c r="F76" s="8">
        <v>2</v>
      </c>
      <c r="G76" s="17" t="s">
        <v>421</v>
      </c>
      <c r="H76" s="17" t="s">
        <v>422</v>
      </c>
      <c r="I76" s="18" t="s">
        <v>191</v>
      </c>
      <c r="J76" s="71">
        <v>827</v>
      </c>
      <c r="K76" s="71">
        <v>1185</v>
      </c>
      <c r="L76" s="70">
        <v>358</v>
      </c>
      <c r="M76" s="17" t="s">
        <v>204</v>
      </c>
      <c r="N76" s="18" t="s">
        <v>205</v>
      </c>
      <c r="O76" s="29" t="s">
        <v>423</v>
      </c>
    </row>
    <row r="77" spans="1:15">
      <c r="A77" s="21" t="s">
        <v>169</v>
      </c>
      <c r="B77" s="63" t="s">
        <v>180</v>
      </c>
      <c r="C77" s="9" t="s">
        <v>399</v>
      </c>
      <c r="D77" s="9"/>
      <c r="E77" s="88" t="s">
        <v>201</v>
      </c>
      <c r="F77" s="8">
        <v>2</v>
      </c>
      <c r="G77" s="17" t="s">
        <v>424</v>
      </c>
      <c r="H77" s="17" t="s">
        <v>425</v>
      </c>
      <c r="I77" s="18" t="s">
        <v>191</v>
      </c>
      <c r="J77" s="71">
        <v>1215</v>
      </c>
      <c r="K77" s="71">
        <v>1250</v>
      </c>
      <c r="L77" s="70">
        <v>35</v>
      </c>
      <c r="M77" s="17" t="s">
        <v>204</v>
      </c>
      <c r="N77" s="18" t="s">
        <v>205</v>
      </c>
      <c r="O77" s="29" t="s">
        <v>426</v>
      </c>
    </row>
    <row r="78" spans="1:15">
      <c r="A78" s="21" t="s">
        <v>169</v>
      </c>
      <c r="B78" s="63" t="s">
        <v>180</v>
      </c>
      <c r="C78" s="9" t="s">
        <v>399</v>
      </c>
      <c r="D78" s="9"/>
      <c r="E78" s="88" t="s">
        <v>201</v>
      </c>
      <c r="F78" s="8">
        <v>2</v>
      </c>
      <c r="G78" s="17" t="s">
        <v>427</v>
      </c>
      <c r="H78" s="17" t="s">
        <v>428</v>
      </c>
      <c r="I78" s="18" t="s">
        <v>191</v>
      </c>
      <c r="J78" s="71">
        <v>827</v>
      </c>
      <c r="K78" s="71">
        <v>864</v>
      </c>
      <c r="L78" s="70">
        <v>37</v>
      </c>
      <c r="M78" s="17" t="s">
        <v>204</v>
      </c>
      <c r="N78" s="18" t="s">
        <v>205</v>
      </c>
      <c r="O78" s="29" t="s">
        <v>423</v>
      </c>
    </row>
    <row r="79" spans="1:15">
      <c r="A79" s="21" t="s">
        <v>169</v>
      </c>
      <c r="B79" s="63" t="s">
        <v>180</v>
      </c>
      <c r="C79" s="9" t="s">
        <v>399</v>
      </c>
      <c r="D79" s="9"/>
      <c r="E79" s="88" t="s">
        <v>201</v>
      </c>
      <c r="F79" s="8">
        <v>2</v>
      </c>
      <c r="G79" s="17" t="s">
        <v>429</v>
      </c>
      <c r="H79" s="17" t="s">
        <v>430</v>
      </c>
      <c r="I79" s="18" t="s">
        <v>191</v>
      </c>
      <c r="J79" s="71">
        <v>827</v>
      </c>
      <c r="K79" s="71">
        <v>1020</v>
      </c>
      <c r="L79" s="70">
        <v>193</v>
      </c>
      <c r="M79" s="17" t="s">
        <v>204</v>
      </c>
      <c r="N79" s="18" t="s">
        <v>205</v>
      </c>
      <c r="O79" s="29" t="s">
        <v>420</v>
      </c>
    </row>
    <row r="80" spans="1:15">
      <c r="A80" s="21" t="s">
        <v>169</v>
      </c>
      <c r="B80" s="63" t="s">
        <v>180</v>
      </c>
      <c r="C80" s="9" t="s">
        <v>399</v>
      </c>
      <c r="D80" s="9"/>
      <c r="E80" s="88" t="s">
        <v>201</v>
      </c>
      <c r="F80" s="8">
        <v>2</v>
      </c>
      <c r="G80" s="17" t="s">
        <v>431</v>
      </c>
      <c r="H80" s="17" t="s">
        <v>432</v>
      </c>
      <c r="I80" s="18" t="s">
        <v>191</v>
      </c>
      <c r="J80" s="71">
        <v>888</v>
      </c>
      <c r="K80" s="71">
        <v>970</v>
      </c>
      <c r="L80" s="70">
        <v>82</v>
      </c>
      <c r="M80" s="17" t="s">
        <v>204</v>
      </c>
      <c r="N80" s="18" t="s">
        <v>205</v>
      </c>
      <c r="O80" s="29" t="s">
        <v>433</v>
      </c>
    </row>
    <row r="81" spans="1:15">
      <c r="A81" s="21" t="s">
        <v>169</v>
      </c>
      <c r="B81" s="63" t="s">
        <v>180</v>
      </c>
      <c r="C81" s="9" t="s">
        <v>399</v>
      </c>
      <c r="D81" s="9"/>
      <c r="E81" s="88" t="s">
        <v>201</v>
      </c>
      <c r="F81" s="8">
        <v>2</v>
      </c>
      <c r="G81" s="17" t="s">
        <v>434</v>
      </c>
      <c r="H81" s="17" t="s">
        <v>435</v>
      </c>
      <c r="I81" s="18" t="s">
        <v>191</v>
      </c>
      <c r="J81" s="71">
        <v>1050</v>
      </c>
      <c r="K81" s="71">
        <v>1110</v>
      </c>
      <c r="L81" s="70">
        <v>60</v>
      </c>
      <c r="M81" s="17" t="s">
        <v>204</v>
      </c>
      <c r="N81" s="18" t="s">
        <v>205</v>
      </c>
      <c r="O81" s="29" t="s">
        <v>436</v>
      </c>
    </row>
    <row r="82" spans="1:15">
      <c r="A82" s="21" t="s">
        <v>169</v>
      </c>
      <c r="B82" s="63" t="s">
        <v>180</v>
      </c>
      <c r="C82" s="9" t="s">
        <v>399</v>
      </c>
      <c r="D82" s="9"/>
      <c r="E82" s="88" t="s">
        <v>201</v>
      </c>
      <c r="F82" s="8">
        <v>2</v>
      </c>
      <c r="G82" s="17" t="s">
        <v>437</v>
      </c>
      <c r="H82" s="17" t="s">
        <v>438</v>
      </c>
      <c r="I82" s="18" t="s">
        <v>191</v>
      </c>
      <c r="J82" s="71">
        <v>1020</v>
      </c>
      <c r="K82" s="71">
        <v>1110</v>
      </c>
      <c r="L82" s="70">
        <v>90</v>
      </c>
      <c r="M82" s="17" t="s">
        <v>204</v>
      </c>
      <c r="N82" s="18" t="s">
        <v>205</v>
      </c>
      <c r="O82" s="29" t="s">
        <v>439</v>
      </c>
    </row>
    <row r="83" spans="1:15" ht="29.1">
      <c r="A83" s="21" t="s">
        <v>169</v>
      </c>
      <c r="B83" s="63" t="s">
        <v>180</v>
      </c>
      <c r="C83" s="9" t="s">
        <v>399</v>
      </c>
      <c r="D83" s="9"/>
      <c r="E83" s="88" t="s">
        <v>201</v>
      </c>
      <c r="F83" s="8">
        <v>2</v>
      </c>
      <c r="G83" s="17" t="s">
        <v>440</v>
      </c>
      <c r="H83" s="17" t="s">
        <v>441</v>
      </c>
      <c r="I83" s="18" t="s">
        <v>191</v>
      </c>
      <c r="J83" s="71">
        <v>1140</v>
      </c>
      <c r="K83" s="71">
        <v>1245</v>
      </c>
      <c r="L83" s="72">
        <v>105</v>
      </c>
      <c r="M83" s="17" t="s">
        <v>204</v>
      </c>
      <c r="N83" s="18" t="s">
        <v>205</v>
      </c>
      <c r="O83" s="29" t="s">
        <v>442</v>
      </c>
    </row>
    <row r="84" spans="1:15" ht="29.1">
      <c r="A84" s="21" t="s">
        <v>169</v>
      </c>
      <c r="B84" s="63" t="s">
        <v>180</v>
      </c>
      <c r="C84" s="9" t="s">
        <v>443</v>
      </c>
      <c r="D84" s="9"/>
      <c r="E84" s="88">
        <v>2</v>
      </c>
      <c r="F84" s="8">
        <v>2</v>
      </c>
      <c r="G84" s="9" t="s">
        <v>444</v>
      </c>
      <c r="H84" s="9" t="s">
        <v>445</v>
      </c>
      <c r="I84" s="18" t="s">
        <v>175</v>
      </c>
      <c r="J84" s="69">
        <v>330</v>
      </c>
      <c r="K84" s="69">
        <v>160</v>
      </c>
      <c r="L84" s="70">
        <v>170</v>
      </c>
      <c r="M84" s="17" t="s">
        <v>204</v>
      </c>
      <c r="N84" s="18" t="s">
        <v>446</v>
      </c>
      <c r="O84" s="29" t="s">
        <v>447</v>
      </c>
    </row>
    <row r="85" spans="1:15" ht="29.1">
      <c r="A85" s="21" t="s">
        <v>169</v>
      </c>
      <c r="B85" s="63" t="s">
        <v>180</v>
      </c>
      <c r="C85" s="9" t="s">
        <v>443</v>
      </c>
      <c r="D85" s="9"/>
      <c r="E85" s="88">
        <v>2</v>
      </c>
      <c r="F85" s="8">
        <v>2</v>
      </c>
      <c r="G85" s="17" t="s">
        <v>448</v>
      </c>
      <c r="H85" s="17" t="s">
        <v>449</v>
      </c>
      <c r="I85" s="18" t="s">
        <v>175</v>
      </c>
      <c r="J85" s="69">
        <v>403</v>
      </c>
      <c r="K85" s="69">
        <v>499</v>
      </c>
      <c r="L85" s="70">
        <v>96</v>
      </c>
      <c r="M85" s="17" t="s">
        <v>244</v>
      </c>
      <c r="N85" s="18" t="s">
        <v>245</v>
      </c>
      <c r="O85" s="29" t="s">
        <v>450</v>
      </c>
    </row>
    <row r="86" spans="1:15" ht="29.1">
      <c r="A86" s="21" t="s">
        <v>169</v>
      </c>
      <c r="B86" s="63" t="s">
        <v>180</v>
      </c>
      <c r="C86" s="9" t="s">
        <v>443</v>
      </c>
      <c r="D86" s="9"/>
      <c r="E86" s="88">
        <v>2</v>
      </c>
      <c r="F86" s="8">
        <v>2</v>
      </c>
      <c r="G86" s="17" t="s">
        <v>451</v>
      </c>
      <c r="H86" s="17" t="s">
        <v>452</v>
      </c>
      <c r="I86" s="18" t="s">
        <v>175</v>
      </c>
      <c r="J86" s="69">
        <v>521</v>
      </c>
      <c r="K86" s="69">
        <v>2163</v>
      </c>
      <c r="L86" s="70">
        <v>1642</v>
      </c>
      <c r="M86" s="17" t="s">
        <v>244</v>
      </c>
      <c r="N86" s="18" t="s">
        <v>245</v>
      </c>
      <c r="O86" s="29" t="s">
        <v>453</v>
      </c>
    </row>
    <row r="87" spans="1:15">
      <c r="A87" s="21" t="s">
        <v>169</v>
      </c>
      <c r="B87" s="63" t="s">
        <v>180</v>
      </c>
      <c r="C87" s="9" t="s">
        <v>454</v>
      </c>
      <c r="D87" s="9"/>
      <c r="E87" s="88" t="s">
        <v>201</v>
      </c>
      <c r="F87" s="8">
        <v>2</v>
      </c>
      <c r="G87" s="17" t="s">
        <v>455</v>
      </c>
      <c r="H87" s="17" t="s">
        <v>456</v>
      </c>
      <c r="I87" s="18" t="s">
        <v>191</v>
      </c>
      <c r="J87" s="69">
        <v>1522</v>
      </c>
      <c r="K87" s="69">
        <v>1554</v>
      </c>
      <c r="L87" s="70">
        <v>32</v>
      </c>
      <c r="M87" s="17" t="s">
        <v>244</v>
      </c>
      <c r="N87" s="18" t="s">
        <v>245</v>
      </c>
      <c r="O87" s="29" t="s">
        <v>457</v>
      </c>
    </row>
    <row r="88" spans="1:15">
      <c r="A88" s="21" t="s">
        <v>169</v>
      </c>
      <c r="B88" s="63" t="s">
        <v>180</v>
      </c>
      <c r="C88" s="9" t="s">
        <v>454</v>
      </c>
      <c r="D88" s="9"/>
      <c r="E88" s="88" t="s">
        <v>201</v>
      </c>
      <c r="F88" s="8">
        <v>2</v>
      </c>
      <c r="G88" s="17" t="s">
        <v>458</v>
      </c>
      <c r="H88" s="17" t="s">
        <v>459</v>
      </c>
      <c r="I88" s="18" t="s">
        <v>191</v>
      </c>
      <c r="J88" s="69">
        <v>1570</v>
      </c>
      <c r="K88" s="69">
        <v>1585</v>
      </c>
      <c r="L88" s="70">
        <v>15</v>
      </c>
      <c r="M88" s="17" t="s">
        <v>244</v>
      </c>
      <c r="N88" s="18" t="s">
        <v>245</v>
      </c>
      <c r="O88" s="29" t="s">
        <v>460</v>
      </c>
    </row>
    <row r="89" spans="1:15">
      <c r="A89" s="21" t="s">
        <v>169</v>
      </c>
      <c r="B89" s="63" t="s">
        <v>180</v>
      </c>
      <c r="C89" s="9" t="s">
        <v>454</v>
      </c>
      <c r="D89" s="9"/>
      <c r="E89" s="88" t="s">
        <v>201</v>
      </c>
      <c r="F89" s="8">
        <v>2</v>
      </c>
      <c r="G89" s="17" t="s">
        <v>461</v>
      </c>
      <c r="H89" s="17" t="s">
        <v>462</v>
      </c>
      <c r="I89" s="18" t="s">
        <v>191</v>
      </c>
      <c r="J89" s="69">
        <v>1570</v>
      </c>
      <c r="K89" s="69">
        <v>1595</v>
      </c>
      <c r="L89" s="70">
        <v>25</v>
      </c>
      <c r="M89" s="17" t="s">
        <v>244</v>
      </c>
      <c r="N89" s="18" t="s">
        <v>245</v>
      </c>
      <c r="O89" s="29" t="s">
        <v>460</v>
      </c>
    </row>
    <row r="90" spans="1:15">
      <c r="A90" s="21" t="s">
        <v>169</v>
      </c>
      <c r="B90" s="63" t="s">
        <v>180</v>
      </c>
      <c r="C90" s="9" t="s">
        <v>454</v>
      </c>
      <c r="D90" s="9"/>
      <c r="E90" s="88" t="s">
        <v>201</v>
      </c>
      <c r="F90" s="8">
        <v>2</v>
      </c>
      <c r="G90" s="17" t="s">
        <v>463</v>
      </c>
      <c r="H90" s="17" t="s">
        <v>464</v>
      </c>
      <c r="I90" s="18" t="s">
        <v>191</v>
      </c>
      <c r="J90" s="69">
        <v>1617</v>
      </c>
      <c r="K90" s="69">
        <v>2014</v>
      </c>
      <c r="L90" s="70">
        <v>397</v>
      </c>
      <c r="M90" s="17" t="s">
        <v>244</v>
      </c>
      <c r="N90" s="18" t="s">
        <v>245</v>
      </c>
      <c r="O90" s="29" t="s">
        <v>465</v>
      </c>
    </row>
    <row r="91" spans="1:15">
      <c r="A91" s="21" t="s">
        <v>169</v>
      </c>
      <c r="B91" s="63" t="s">
        <v>180</v>
      </c>
      <c r="C91" s="9" t="s">
        <v>454</v>
      </c>
      <c r="D91" s="9"/>
      <c r="E91" s="88" t="s">
        <v>201</v>
      </c>
      <c r="F91" s="8">
        <v>2</v>
      </c>
      <c r="G91" s="17" t="s">
        <v>466</v>
      </c>
      <c r="H91" s="17" t="s">
        <v>467</v>
      </c>
      <c r="I91" s="18" t="s">
        <v>191</v>
      </c>
      <c r="J91" s="69">
        <v>1617</v>
      </c>
      <c r="K91" s="69">
        <v>2014</v>
      </c>
      <c r="L91" s="70">
        <v>397</v>
      </c>
      <c r="M91" s="17" t="s">
        <v>244</v>
      </c>
      <c r="N91" s="18" t="s">
        <v>245</v>
      </c>
      <c r="O91" s="29" t="s">
        <v>465</v>
      </c>
    </row>
    <row r="92" spans="1:15">
      <c r="A92" s="21" t="s">
        <v>169</v>
      </c>
      <c r="B92" s="63" t="s">
        <v>180</v>
      </c>
      <c r="C92" s="9" t="s">
        <v>454</v>
      </c>
      <c r="D92" s="9"/>
      <c r="E92" s="88" t="s">
        <v>201</v>
      </c>
      <c r="F92" s="8">
        <v>2</v>
      </c>
      <c r="G92" s="17" t="s">
        <v>468</v>
      </c>
      <c r="H92" s="17" t="s">
        <v>469</v>
      </c>
      <c r="I92" s="18" t="s">
        <v>191</v>
      </c>
      <c r="J92" s="69">
        <v>1605</v>
      </c>
      <c r="K92" s="69">
        <v>1910</v>
      </c>
      <c r="L92" s="70">
        <v>305</v>
      </c>
      <c r="M92" s="17" t="s">
        <v>244</v>
      </c>
      <c r="N92" s="18" t="s">
        <v>245</v>
      </c>
      <c r="O92" s="29" t="s">
        <v>470</v>
      </c>
    </row>
    <row r="93" spans="1:15">
      <c r="A93" s="21" t="s">
        <v>169</v>
      </c>
      <c r="B93" s="63" t="s">
        <v>180</v>
      </c>
      <c r="C93" s="9" t="s">
        <v>454</v>
      </c>
      <c r="D93" s="9"/>
      <c r="E93" s="88" t="s">
        <v>201</v>
      </c>
      <c r="F93" s="8">
        <v>2</v>
      </c>
      <c r="G93" s="17" t="s">
        <v>471</v>
      </c>
      <c r="H93" s="17" t="s">
        <v>472</v>
      </c>
      <c r="I93" s="18" t="s">
        <v>191</v>
      </c>
      <c r="J93" s="69">
        <v>1634</v>
      </c>
      <c r="K93" s="69">
        <v>1910</v>
      </c>
      <c r="L93" s="70">
        <v>276</v>
      </c>
      <c r="M93" s="17" t="s">
        <v>244</v>
      </c>
      <c r="N93" s="18" t="s">
        <v>245</v>
      </c>
      <c r="O93" s="29" t="s">
        <v>473</v>
      </c>
    </row>
    <row r="94" spans="1:15">
      <c r="A94" s="21" t="s">
        <v>169</v>
      </c>
      <c r="B94" s="63" t="s">
        <v>180</v>
      </c>
      <c r="C94" s="9" t="s">
        <v>454</v>
      </c>
      <c r="D94" s="9"/>
      <c r="E94" s="88" t="s">
        <v>201</v>
      </c>
      <c r="F94" s="8">
        <v>2</v>
      </c>
      <c r="G94" s="17" t="s">
        <v>474</v>
      </c>
      <c r="H94" s="17" t="s">
        <v>475</v>
      </c>
      <c r="I94" s="18" t="s">
        <v>191</v>
      </c>
      <c r="J94" s="69">
        <v>1657</v>
      </c>
      <c r="K94" s="69">
        <v>1940</v>
      </c>
      <c r="L94" s="70">
        <v>283</v>
      </c>
      <c r="M94" s="17" t="s">
        <v>244</v>
      </c>
      <c r="N94" s="18" t="s">
        <v>245</v>
      </c>
      <c r="O94" s="29" t="s">
        <v>476</v>
      </c>
    </row>
    <row r="95" spans="1:15">
      <c r="A95" s="21" t="s">
        <v>169</v>
      </c>
      <c r="B95" s="63" t="s">
        <v>180</v>
      </c>
      <c r="C95" s="9" t="s">
        <v>454</v>
      </c>
      <c r="D95" s="9"/>
      <c r="E95" s="88" t="s">
        <v>201</v>
      </c>
      <c r="F95" s="8">
        <v>2</v>
      </c>
      <c r="G95" s="17" t="s">
        <v>477</v>
      </c>
      <c r="H95" s="17" t="s">
        <v>478</v>
      </c>
      <c r="I95" s="18" t="s">
        <v>191</v>
      </c>
      <c r="J95" s="69">
        <v>1657</v>
      </c>
      <c r="K95" s="69">
        <v>1970</v>
      </c>
      <c r="L95" s="70">
        <v>313</v>
      </c>
      <c r="M95" s="17" t="s">
        <v>244</v>
      </c>
      <c r="N95" s="18" t="s">
        <v>245</v>
      </c>
      <c r="O95" s="29" t="s">
        <v>476</v>
      </c>
    </row>
    <row r="96" spans="1:15">
      <c r="A96" s="21" t="s">
        <v>169</v>
      </c>
      <c r="B96" s="63" t="s">
        <v>180</v>
      </c>
      <c r="C96" s="9" t="s">
        <v>454</v>
      </c>
      <c r="D96" s="9"/>
      <c r="E96" s="88" t="s">
        <v>201</v>
      </c>
      <c r="F96" s="8">
        <v>2</v>
      </c>
      <c r="G96" s="17" t="s">
        <v>479</v>
      </c>
      <c r="H96" s="17" t="s">
        <v>480</v>
      </c>
      <c r="I96" s="18" t="s">
        <v>191</v>
      </c>
      <c r="J96" s="69">
        <v>2025</v>
      </c>
      <c r="K96" s="69">
        <v>2035</v>
      </c>
      <c r="L96" s="70">
        <v>10</v>
      </c>
      <c r="M96" s="17" t="s">
        <v>244</v>
      </c>
      <c r="N96" s="18" t="s">
        <v>245</v>
      </c>
      <c r="O96" s="29" t="s">
        <v>481</v>
      </c>
    </row>
    <row r="97" spans="1:15">
      <c r="A97" s="21" t="s">
        <v>169</v>
      </c>
      <c r="B97" s="63" t="s">
        <v>180</v>
      </c>
      <c r="C97" s="9" t="s">
        <v>454</v>
      </c>
      <c r="D97" s="9"/>
      <c r="E97" s="88" t="s">
        <v>201</v>
      </c>
      <c r="F97" s="8">
        <v>2</v>
      </c>
      <c r="G97" s="17" t="s">
        <v>482</v>
      </c>
      <c r="H97" s="17" t="s">
        <v>483</v>
      </c>
      <c r="I97" s="18" t="s">
        <v>191</v>
      </c>
      <c r="J97" s="69">
        <v>2005</v>
      </c>
      <c r="K97" s="69">
        <v>2035</v>
      </c>
      <c r="L97" s="70">
        <v>30</v>
      </c>
      <c r="M97" s="17" t="s">
        <v>244</v>
      </c>
      <c r="N97" s="18" t="s">
        <v>245</v>
      </c>
      <c r="O97" s="29" t="s">
        <v>484</v>
      </c>
    </row>
    <row r="98" spans="1:15">
      <c r="A98" s="21" t="s">
        <v>169</v>
      </c>
      <c r="B98" s="63" t="s">
        <v>180</v>
      </c>
      <c r="C98" s="9" t="s">
        <v>454</v>
      </c>
      <c r="D98" s="9"/>
      <c r="E98" s="88" t="s">
        <v>201</v>
      </c>
      <c r="F98" s="8">
        <v>2</v>
      </c>
      <c r="G98" s="17" t="s">
        <v>485</v>
      </c>
      <c r="H98" s="17" t="s">
        <v>486</v>
      </c>
      <c r="I98" s="18" t="s">
        <v>191</v>
      </c>
      <c r="J98" s="69">
        <v>2065</v>
      </c>
      <c r="K98" s="69">
        <v>2077</v>
      </c>
      <c r="L98" s="70">
        <v>12</v>
      </c>
      <c r="M98" s="17" t="s">
        <v>244</v>
      </c>
      <c r="N98" s="18" t="s">
        <v>245</v>
      </c>
      <c r="O98" s="29" t="s">
        <v>487</v>
      </c>
    </row>
    <row r="99" spans="1:15">
      <c r="A99" s="21" t="s">
        <v>169</v>
      </c>
      <c r="B99" s="63" t="s">
        <v>180</v>
      </c>
      <c r="C99" s="9" t="s">
        <v>454</v>
      </c>
      <c r="D99" s="9"/>
      <c r="E99" s="88" t="s">
        <v>201</v>
      </c>
      <c r="F99" s="8">
        <v>2</v>
      </c>
      <c r="G99" s="17" t="s">
        <v>488</v>
      </c>
      <c r="H99" s="17" t="s">
        <v>489</v>
      </c>
      <c r="I99" s="18" t="s">
        <v>191</v>
      </c>
      <c r="J99" s="69">
        <v>1585</v>
      </c>
      <c r="K99" s="69">
        <v>2077</v>
      </c>
      <c r="L99" s="70">
        <v>492</v>
      </c>
      <c r="M99" s="17" t="s">
        <v>244</v>
      </c>
      <c r="N99" s="18" t="s">
        <v>245</v>
      </c>
      <c r="O99" s="29" t="s">
        <v>490</v>
      </c>
    </row>
    <row r="100" spans="1:15">
      <c r="A100" s="21" t="s">
        <v>169</v>
      </c>
      <c r="B100" s="63" t="s">
        <v>180</v>
      </c>
      <c r="C100" s="9" t="s">
        <v>454</v>
      </c>
      <c r="D100" s="9"/>
      <c r="E100" s="88" t="s">
        <v>201</v>
      </c>
      <c r="F100" s="8">
        <v>2</v>
      </c>
      <c r="G100" s="17" t="s">
        <v>491</v>
      </c>
      <c r="H100" s="17" t="s">
        <v>492</v>
      </c>
      <c r="I100" s="18" t="s">
        <v>191</v>
      </c>
      <c r="J100" s="69">
        <v>1605</v>
      </c>
      <c r="K100" s="69">
        <v>2172</v>
      </c>
      <c r="L100" s="70">
        <v>567</v>
      </c>
      <c r="M100" s="17" t="s">
        <v>209</v>
      </c>
      <c r="N100" s="17"/>
      <c r="O100" s="29" t="s">
        <v>493</v>
      </c>
    </row>
    <row r="101" spans="1:15">
      <c r="A101" s="21" t="s">
        <v>169</v>
      </c>
      <c r="B101" s="63" t="s">
        <v>180</v>
      </c>
      <c r="C101" s="9" t="s">
        <v>454</v>
      </c>
      <c r="D101" s="9"/>
      <c r="E101" s="88" t="s">
        <v>201</v>
      </c>
      <c r="F101" s="8">
        <v>2</v>
      </c>
      <c r="G101" s="17" t="s">
        <v>494</v>
      </c>
      <c r="H101" s="17" t="s">
        <v>495</v>
      </c>
      <c r="I101" s="18" t="s">
        <v>191</v>
      </c>
      <c r="J101" s="69">
        <v>2140</v>
      </c>
      <c r="K101" s="69"/>
      <c r="L101" s="70">
        <v>0</v>
      </c>
      <c r="M101" s="17" t="s">
        <v>209</v>
      </c>
      <c r="N101" s="17"/>
      <c r="O101" s="29" t="s">
        <v>496</v>
      </c>
    </row>
    <row r="102" spans="1:15">
      <c r="A102" s="21" t="s">
        <v>169</v>
      </c>
      <c r="B102" s="63" t="s">
        <v>180</v>
      </c>
      <c r="C102" s="9" t="s">
        <v>454</v>
      </c>
      <c r="D102" s="9"/>
      <c r="E102" s="88" t="s">
        <v>201</v>
      </c>
      <c r="F102" s="8">
        <v>2</v>
      </c>
      <c r="G102" s="17" t="s">
        <v>497</v>
      </c>
      <c r="H102" s="17" t="s">
        <v>498</v>
      </c>
      <c r="I102" s="18" t="s">
        <v>191</v>
      </c>
      <c r="J102" s="69">
        <v>2172</v>
      </c>
      <c r="K102" s="69"/>
      <c r="L102" s="70">
        <v>0</v>
      </c>
      <c r="M102" s="17" t="s">
        <v>209</v>
      </c>
      <c r="N102" s="17"/>
      <c r="O102" s="29" t="s">
        <v>496</v>
      </c>
    </row>
    <row r="103" spans="1:15">
      <c r="A103" s="21" t="s">
        <v>169</v>
      </c>
      <c r="B103" s="63" t="s">
        <v>180</v>
      </c>
      <c r="C103" s="9" t="s">
        <v>454</v>
      </c>
      <c r="D103" s="9"/>
      <c r="E103" s="88" t="s">
        <v>201</v>
      </c>
      <c r="F103" s="8">
        <v>2</v>
      </c>
      <c r="G103" s="17" t="s">
        <v>499</v>
      </c>
      <c r="H103" s="17" t="s">
        <v>500</v>
      </c>
      <c r="I103" s="18" t="s">
        <v>191</v>
      </c>
      <c r="J103" s="69">
        <v>2196</v>
      </c>
      <c r="K103" s="69">
        <v>2235</v>
      </c>
      <c r="L103" s="70">
        <f>Table3[[#This Row],[Finish (Metres)]]-Table3[[#This Row],[Start (Metres)]]</f>
        <v>39</v>
      </c>
      <c r="M103" s="17" t="s">
        <v>204</v>
      </c>
      <c r="N103" s="17" t="s">
        <v>205</v>
      </c>
      <c r="O103" s="29" t="s">
        <v>501</v>
      </c>
    </row>
    <row r="104" spans="1:15" ht="29.1">
      <c r="A104" s="21" t="s">
        <v>169</v>
      </c>
      <c r="B104" s="63" t="s">
        <v>180</v>
      </c>
      <c r="C104" s="9" t="s">
        <v>502</v>
      </c>
      <c r="D104" s="9"/>
      <c r="E104" s="88" t="s">
        <v>201</v>
      </c>
      <c r="F104" s="8">
        <v>2</v>
      </c>
      <c r="G104" s="17" t="s">
        <v>503</v>
      </c>
      <c r="H104" s="17" t="s">
        <v>504</v>
      </c>
      <c r="I104" s="18" t="s">
        <v>191</v>
      </c>
      <c r="J104" s="69">
        <v>0</v>
      </c>
      <c r="K104" s="69">
        <v>252</v>
      </c>
      <c r="L104" s="70">
        <v>252</v>
      </c>
      <c r="M104" s="17" t="s">
        <v>204</v>
      </c>
      <c r="N104" s="18" t="s">
        <v>205</v>
      </c>
      <c r="O104" s="29" t="s">
        <v>505</v>
      </c>
    </row>
    <row r="105" spans="1:15" ht="29.1">
      <c r="A105" s="21" t="s">
        <v>169</v>
      </c>
      <c r="B105" s="63" t="s">
        <v>180</v>
      </c>
      <c r="C105" s="9" t="s">
        <v>502</v>
      </c>
      <c r="D105" s="9"/>
      <c r="E105" s="88">
        <v>4</v>
      </c>
      <c r="F105" s="8">
        <v>2</v>
      </c>
      <c r="G105" s="17" t="s">
        <v>506</v>
      </c>
      <c r="H105" s="17" t="s">
        <v>507</v>
      </c>
      <c r="I105" s="18" t="s">
        <v>191</v>
      </c>
      <c r="J105" s="69">
        <v>0</v>
      </c>
      <c r="K105" s="69">
        <v>252</v>
      </c>
      <c r="L105" s="70">
        <v>252</v>
      </c>
      <c r="M105" s="17" t="s">
        <v>204</v>
      </c>
      <c r="N105" s="18" t="s">
        <v>205</v>
      </c>
      <c r="O105" s="29" t="s">
        <v>508</v>
      </c>
    </row>
    <row r="106" spans="1:15">
      <c r="A106" s="21" t="s">
        <v>169</v>
      </c>
      <c r="B106" s="63" t="s">
        <v>180</v>
      </c>
      <c r="C106" s="9" t="s">
        <v>502</v>
      </c>
      <c r="D106" s="9"/>
      <c r="E106" s="88">
        <v>4</v>
      </c>
      <c r="F106" s="8">
        <v>2</v>
      </c>
      <c r="G106" s="17" t="s">
        <v>509</v>
      </c>
      <c r="H106" s="17" t="s">
        <v>510</v>
      </c>
      <c r="I106" s="18" t="s">
        <v>191</v>
      </c>
      <c r="J106" s="69">
        <v>300</v>
      </c>
      <c r="K106" s="69">
        <v>921</v>
      </c>
      <c r="L106" s="70">
        <v>621</v>
      </c>
      <c r="M106" s="17" t="s">
        <v>204</v>
      </c>
      <c r="N106" s="18" t="s">
        <v>205</v>
      </c>
      <c r="O106" s="29" t="s">
        <v>511</v>
      </c>
    </row>
    <row r="107" spans="1:15" ht="29.1">
      <c r="A107" s="21" t="s">
        <v>169</v>
      </c>
      <c r="B107" s="63" t="s">
        <v>180</v>
      </c>
      <c r="C107" s="9" t="s">
        <v>512</v>
      </c>
      <c r="D107" s="9"/>
      <c r="E107" s="88">
        <v>2</v>
      </c>
      <c r="F107" s="8">
        <v>2</v>
      </c>
      <c r="G107" s="17" t="s">
        <v>513</v>
      </c>
      <c r="H107" s="17" t="s">
        <v>514</v>
      </c>
      <c r="I107" s="18" t="s">
        <v>192</v>
      </c>
      <c r="J107" s="69">
        <v>1510</v>
      </c>
      <c r="K107" s="69">
        <v>1649</v>
      </c>
      <c r="L107" s="70">
        <v>139</v>
      </c>
      <c r="M107" s="17" t="s">
        <v>204</v>
      </c>
      <c r="N107" s="18" t="s">
        <v>205</v>
      </c>
      <c r="O107" s="29" t="s">
        <v>515</v>
      </c>
    </row>
    <row r="108" spans="1:15" ht="29.1">
      <c r="A108" s="21" t="s">
        <v>169</v>
      </c>
      <c r="B108" s="63" t="s">
        <v>180</v>
      </c>
      <c r="C108" s="9" t="s">
        <v>512</v>
      </c>
      <c r="D108" s="9"/>
      <c r="E108" s="88">
        <v>2</v>
      </c>
      <c r="F108" s="8">
        <v>2</v>
      </c>
      <c r="G108" s="17" t="s">
        <v>516</v>
      </c>
      <c r="H108" s="17" t="s">
        <v>517</v>
      </c>
      <c r="I108" s="18" t="s">
        <v>192</v>
      </c>
      <c r="J108" s="69">
        <v>1510</v>
      </c>
      <c r="K108" s="69">
        <v>1611</v>
      </c>
      <c r="L108" s="70">
        <v>101</v>
      </c>
      <c r="M108" s="17" t="s">
        <v>204</v>
      </c>
      <c r="N108" s="18" t="s">
        <v>205</v>
      </c>
      <c r="O108" s="29" t="s">
        <v>518</v>
      </c>
    </row>
    <row r="109" spans="1:15" ht="29.1">
      <c r="A109" s="21" t="s">
        <v>169</v>
      </c>
      <c r="B109" s="63" t="s">
        <v>180</v>
      </c>
      <c r="C109" s="9" t="s">
        <v>512</v>
      </c>
      <c r="D109" s="9"/>
      <c r="E109" s="88" t="s">
        <v>201</v>
      </c>
      <c r="F109" s="8">
        <v>2</v>
      </c>
      <c r="G109" s="17" t="s">
        <v>519</v>
      </c>
      <c r="H109" s="17" t="s">
        <v>520</v>
      </c>
      <c r="I109" s="18" t="s">
        <v>191</v>
      </c>
      <c r="J109" s="69">
        <v>1635</v>
      </c>
      <c r="K109" s="69">
        <v>1649</v>
      </c>
      <c r="L109" s="70">
        <v>14</v>
      </c>
      <c r="M109" s="17" t="s">
        <v>204</v>
      </c>
      <c r="N109" s="18" t="s">
        <v>205</v>
      </c>
      <c r="O109" s="29" t="s">
        <v>521</v>
      </c>
    </row>
    <row r="110" spans="1:15" ht="29.1">
      <c r="A110" s="21" t="s">
        <v>169</v>
      </c>
      <c r="B110" s="63" t="s">
        <v>180</v>
      </c>
      <c r="C110" s="9" t="s">
        <v>512</v>
      </c>
      <c r="D110" s="9"/>
      <c r="E110" s="88">
        <v>2</v>
      </c>
      <c r="F110" s="8">
        <v>2</v>
      </c>
      <c r="G110" s="17" t="s">
        <v>522</v>
      </c>
      <c r="H110" s="17" t="s">
        <v>523</v>
      </c>
      <c r="I110" s="18" t="s">
        <v>192</v>
      </c>
      <c r="J110" s="69">
        <v>1635</v>
      </c>
      <c r="K110" s="69">
        <v>1649</v>
      </c>
      <c r="L110" s="70">
        <v>14</v>
      </c>
      <c r="M110" s="17" t="s">
        <v>204</v>
      </c>
      <c r="N110" s="18" t="s">
        <v>205</v>
      </c>
      <c r="O110" s="29" t="s">
        <v>521</v>
      </c>
    </row>
    <row r="111" spans="1:15" ht="29.1">
      <c r="A111" s="21" t="s">
        <v>169</v>
      </c>
      <c r="B111" s="63" t="s">
        <v>180</v>
      </c>
      <c r="C111" s="9" t="s">
        <v>443</v>
      </c>
      <c r="D111" s="9"/>
      <c r="E111" s="88">
        <v>2</v>
      </c>
      <c r="F111" s="8">
        <v>2</v>
      </c>
      <c r="G111" s="17" t="s">
        <v>524</v>
      </c>
      <c r="H111" s="17" t="s">
        <v>525</v>
      </c>
      <c r="I111" s="18" t="s">
        <v>175</v>
      </c>
      <c r="J111" s="69">
        <v>403</v>
      </c>
      <c r="K111" s="69">
        <v>725</v>
      </c>
      <c r="L111" s="70">
        <v>322</v>
      </c>
      <c r="M111" s="17" t="s">
        <v>244</v>
      </c>
      <c r="N111" s="18" t="s">
        <v>245</v>
      </c>
      <c r="O111" s="29" t="s">
        <v>450</v>
      </c>
    </row>
    <row r="112" spans="1:15" ht="29.1">
      <c r="A112" s="21" t="s">
        <v>169</v>
      </c>
      <c r="B112" s="63" t="s">
        <v>180</v>
      </c>
      <c r="C112" s="9" t="s">
        <v>443</v>
      </c>
      <c r="D112" s="9"/>
      <c r="E112" s="88">
        <v>2</v>
      </c>
      <c r="F112" s="8">
        <v>2</v>
      </c>
      <c r="G112" s="17" t="s">
        <v>526</v>
      </c>
      <c r="H112" s="17" t="s">
        <v>527</v>
      </c>
      <c r="I112" s="18" t="s">
        <v>175</v>
      </c>
      <c r="J112" s="69">
        <v>521</v>
      </c>
      <c r="K112" s="69">
        <v>624</v>
      </c>
      <c r="L112" s="70">
        <v>103</v>
      </c>
      <c r="M112" s="17" t="s">
        <v>244</v>
      </c>
      <c r="N112" s="18" t="s">
        <v>245</v>
      </c>
      <c r="O112" s="29" t="s">
        <v>453</v>
      </c>
    </row>
    <row r="113" spans="1:15" ht="29.1">
      <c r="A113" s="21" t="s">
        <v>169</v>
      </c>
      <c r="B113" s="63" t="s">
        <v>180</v>
      </c>
      <c r="C113" s="9" t="s">
        <v>512</v>
      </c>
      <c r="D113" s="9"/>
      <c r="E113" s="88" t="s">
        <v>201</v>
      </c>
      <c r="F113" s="8">
        <v>2</v>
      </c>
      <c r="G113" s="17" t="s">
        <v>528</v>
      </c>
      <c r="H113" s="17" t="s">
        <v>529</v>
      </c>
      <c r="I113" s="18" t="s">
        <v>191</v>
      </c>
      <c r="J113" s="69">
        <v>1649</v>
      </c>
      <c r="K113" s="69">
        <v>1673</v>
      </c>
      <c r="L113" s="70">
        <v>24</v>
      </c>
      <c r="M113" s="17" t="s">
        <v>204</v>
      </c>
      <c r="N113" s="18" t="s">
        <v>205</v>
      </c>
      <c r="O113" s="29" t="s">
        <v>530</v>
      </c>
    </row>
    <row r="114" spans="1:15" ht="29.1">
      <c r="A114" s="21" t="s">
        <v>169</v>
      </c>
      <c r="B114" s="63" t="s">
        <v>180</v>
      </c>
      <c r="C114" s="9" t="s">
        <v>443</v>
      </c>
      <c r="D114" s="9"/>
      <c r="E114" s="88">
        <v>2</v>
      </c>
      <c r="F114" s="8">
        <v>2</v>
      </c>
      <c r="G114" s="17" t="s">
        <v>531</v>
      </c>
      <c r="H114" s="17" t="s">
        <v>532</v>
      </c>
      <c r="I114" s="18" t="s">
        <v>175</v>
      </c>
      <c r="J114" s="69">
        <v>669</v>
      </c>
      <c r="K114" s="69">
        <v>1330</v>
      </c>
      <c r="L114" s="70">
        <v>661</v>
      </c>
      <c r="M114" s="17" t="s">
        <v>244</v>
      </c>
      <c r="N114" s="18" t="s">
        <v>245</v>
      </c>
      <c r="O114" s="29" t="s">
        <v>533</v>
      </c>
    </row>
    <row r="115" spans="1:15" ht="29.1">
      <c r="A115" s="21" t="s">
        <v>169</v>
      </c>
      <c r="B115" s="63" t="s">
        <v>180</v>
      </c>
      <c r="C115" s="9" t="s">
        <v>443</v>
      </c>
      <c r="D115" s="9"/>
      <c r="E115" s="88">
        <v>2</v>
      </c>
      <c r="F115" s="8">
        <v>2</v>
      </c>
      <c r="G115" s="17" t="s">
        <v>534</v>
      </c>
      <c r="H115" s="17" t="s">
        <v>535</v>
      </c>
      <c r="I115" s="18" t="s">
        <v>192</v>
      </c>
      <c r="J115" s="69">
        <v>47</v>
      </c>
      <c r="K115" s="69">
        <v>227</v>
      </c>
      <c r="L115" s="70">
        <v>80</v>
      </c>
      <c r="M115" s="17" t="s">
        <v>244</v>
      </c>
      <c r="N115" s="18" t="s">
        <v>245</v>
      </c>
      <c r="O115" s="29" t="s">
        <v>536</v>
      </c>
    </row>
    <row r="116" spans="1:15" ht="29.1">
      <c r="A116" s="21" t="s">
        <v>169</v>
      </c>
      <c r="B116" s="63" t="s">
        <v>180</v>
      </c>
      <c r="C116" s="9" t="s">
        <v>443</v>
      </c>
      <c r="D116" s="9"/>
      <c r="E116" s="88">
        <v>2</v>
      </c>
      <c r="F116" s="8">
        <v>2</v>
      </c>
      <c r="G116" s="17" t="s">
        <v>537</v>
      </c>
      <c r="H116" s="17" t="s">
        <v>538</v>
      </c>
      <c r="I116" s="18" t="s">
        <v>192</v>
      </c>
      <c r="J116" s="69">
        <v>240</v>
      </c>
      <c r="K116" s="69">
        <v>2163</v>
      </c>
      <c r="L116" s="70">
        <v>1923</v>
      </c>
      <c r="M116" s="17" t="s">
        <v>244</v>
      </c>
      <c r="N116" s="18" t="s">
        <v>245</v>
      </c>
      <c r="O116" s="29" t="s">
        <v>539</v>
      </c>
    </row>
    <row r="117" spans="1:15" ht="29.1">
      <c r="A117" s="21" t="s">
        <v>169</v>
      </c>
      <c r="B117" s="63" t="s">
        <v>180</v>
      </c>
      <c r="C117" s="9" t="s">
        <v>443</v>
      </c>
      <c r="D117" s="9"/>
      <c r="E117" s="88">
        <v>2</v>
      </c>
      <c r="F117" s="8">
        <v>2</v>
      </c>
      <c r="G117" s="17" t="s">
        <v>540</v>
      </c>
      <c r="H117" s="17" t="s">
        <v>541</v>
      </c>
      <c r="I117" s="18" t="s">
        <v>192</v>
      </c>
      <c r="J117" s="69">
        <v>240</v>
      </c>
      <c r="K117" s="69">
        <v>302</v>
      </c>
      <c r="L117" s="70">
        <v>82</v>
      </c>
      <c r="M117" s="17" t="s">
        <v>244</v>
      </c>
      <c r="N117" s="18" t="s">
        <v>245</v>
      </c>
      <c r="O117" s="29" t="s">
        <v>539</v>
      </c>
    </row>
    <row r="118" spans="1:15" ht="29.1">
      <c r="A118" s="21" t="s">
        <v>169</v>
      </c>
      <c r="B118" s="63" t="s">
        <v>180</v>
      </c>
      <c r="C118" s="9" t="s">
        <v>443</v>
      </c>
      <c r="D118" s="9"/>
      <c r="E118" s="88">
        <v>2</v>
      </c>
      <c r="F118" s="8">
        <v>2</v>
      </c>
      <c r="G118" s="9" t="s">
        <v>542</v>
      </c>
      <c r="H118" s="9" t="s">
        <v>543</v>
      </c>
      <c r="I118" s="18" t="s">
        <v>192</v>
      </c>
      <c r="J118" s="69">
        <v>330</v>
      </c>
      <c r="K118" s="69">
        <v>2163</v>
      </c>
      <c r="L118" s="70">
        <v>1833</v>
      </c>
      <c r="M118" s="17" t="s">
        <v>244</v>
      </c>
      <c r="N118" s="18" t="s">
        <v>245</v>
      </c>
      <c r="O118" s="29" t="s">
        <v>544</v>
      </c>
    </row>
    <row r="119" spans="1:15" ht="29.1">
      <c r="A119" s="21" t="s">
        <v>169</v>
      </c>
      <c r="B119" s="63" t="s">
        <v>180</v>
      </c>
      <c r="C119" s="9" t="s">
        <v>443</v>
      </c>
      <c r="D119" s="9"/>
      <c r="E119" s="88">
        <v>2</v>
      </c>
      <c r="F119" s="8">
        <v>2</v>
      </c>
      <c r="G119" s="17" t="s">
        <v>545</v>
      </c>
      <c r="H119" s="17" t="s">
        <v>546</v>
      </c>
      <c r="I119" s="18" t="s">
        <v>175</v>
      </c>
      <c r="J119" s="69">
        <v>669</v>
      </c>
      <c r="K119" s="69">
        <v>1330</v>
      </c>
      <c r="L119" s="70">
        <v>661</v>
      </c>
      <c r="M119" s="17" t="s">
        <v>204</v>
      </c>
      <c r="N119" s="18" t="s">
        <v>205</v>
      </c>
      <c r="O119" s="29" t="s">
        <v>533</v>
      </c>
    </row>
    <row r="120" spans="1:15" ht="29.1">
      <c r="A120" s="21" t="s">
        <v>169</v>
      </c>
      <c r="B120" s="63" t="s">
        <v>180</v>
      </c>
      <c r="C120" s="9" t="s">
        <v>443</v>
      </c>
      <c r="D120" s="9"/>
      <c r="E120" s="88">
        <v>2</v>
      </c>
      <c r="F120" s="8">
        <v>2</v>
      </c>
      <c r="G120" s="17" t="s">
        <v>547</v>
      </c>
      <c r="H120" s="17" t="s">
        <v>548</v>
      </c>
      <c r="I120" s="18" t="s">
        <v>175</v>
      </c>
      <c r="J120" s="69">
        <v>705</v>
      </c>
      <c r="K120" s="69">
        <v>725</v>
      </c>
      <c r="L120" s="70">
        <v>20</v>
      </c>
      <c r="M120" s="17" t="s">
        <v>204</v>
      </c>
      <c r="N120" s="18" t="s">
        <v>205</v>
      </c>
      <c r="O120" s="29" t="s">
        <v>549</v>
      </c>
    </row>
    <row r="121" spans="1:15" ht="29.1">
      <c r="A121" s="21" t="s">
        <v>169</v>
      </c>
      <c r="B121" s="63" t="s">
        <v>180</v>
      </c>
      <c r="C121" s="9" t="s">
        <v>443</v>
      </c>
      <c r="D121" s="9"/>
      <c r="E121" s="88">
        <v>2</v>
      </c>
      <c r="F121" s="8">
        <v>2</v>
      </c>
      <c r="G121" s="17" t="s">
        <v>550</v>
      </c>
      <c r="H121" s="17" t="s">
        <v>551</v>
      </c>
      <c r="I121" s="18" t="s">
        <v>175</v>
      </c>
      <c r="J121" s="69">
        <v>736</v>
      </c>
      <c r="K121" s="69">
        <v>808</v>
      </c>
      <c r="L121" s="70">
        <v>72</v>
      </c>
      <c r="M121" s="17" t="s">
        <v>204</v>
      </c>
      <c r="N121" s="18" t="s">
        <v>205</v>
      </c>
      <c r="O121" s="29" t="s">
        <v>552</v>
      </c>
    </row>
    <row r="122" spans="1:15" ht="29.1">
      <c r="A122" s="21" t="s">
        <v>169</v>
      </c>
      <c r="B122" s="63" t="s">
        <v>180</v>
      </c>
      <c r="C122" s="9" t="s">
        <v>443</v>
      </c>
      <c r="D122" s="9"/>
      <c r="E122" s="88">
        <v>2</v>
      </c>
      <c r="F122" s="8">
        <v>2</v>
      </c>
      <c r="G122" s="17" t="s">
        <v>553</v>
      </c>
      <c r="H122" s="17" t="s">
        <v>554</v>
      </c>
      <c r="I122" s="18" t="s">
        <v>175</v>
      </c>
      <c r="J122" s="69">
        <v>829</v>
      </c>
      <c r="K122" s="69">
        <v>1202</v>
      </c>
      <c r="L122" s="70">
        <v>373</v>
      </c>
      <c r="M122" s="17" t="s">
        <v>204</v>
      </c>
      <c r="N122" s="18" t="s">
        <v>205</v>
      </c>
      <c r="O122" s="29" t="s">
        <v>555</v>
      </c>
    </row>
    <row r="123" spans="1:15" ht="29.1">
      <c r="A123" s="21" t="s">
        <v>169</v>
      </c>
      <c r="B123" s="63" t="s">
        <v>180</v>
      </c>
      <c r="C123" s="9" t="s">
        <v>443</v>
      </c>
      <c r="D123" s="9"/>
      <c r="E123" s="88">
        <v>2</v>
      </c>
      <c r="F123" s="8">
        <v>2</v>
      </c>
      <c r="G123" s="17" t="s">
        <v>556</v>
      </c>
      <c r="H123" s="17" t="s">
        <v>557</v>
      </c>
      <c r="I123" s="18" t="s">
        <v>175</v>
      </c>
      <c r="J123" s="69">
        <v>745</v>
      </c>
      <c r="K123" s="69">
        <v>793</v>
      </c>
      <c r="L123" s="70">
        <v>48</v>
      </c>
      <c r="M123" s="17" t="s">
        <v>204</v>
      </c>
      <c r="N123" s="18" t="s">
        <v>205</v>
      </c>
      <c r="O123" s="29" t="s">
        <v>558</v>
      </c>
    </row>
    <row r="124" spans="1:15" ht="29.1">
      <c r="A124" s="21" t="s">
        <v>169</v>
      </c>
      <c r="B124" s="63" t="s">
        <v>180</v>
      </c>
      <c r="C124" s="9" t="s">
        <v>443</v>
      </c>
      <c r="D124" s="9"/>
      <c r="E124" s="88">
        <v>2</v>
      </c>
      <c r="F124" s="8">
        <v>2</v>
      </c>
      <c r="G124" s="17" t="s">
        <v>559</v>
      </c>
      <c r="H124" s="17" t="s">
        <v>560</v>
      </c>
      <c r="I124" s="18" t="s">
        <v>175</v>
      </c>
      <c r="J124" s="69">
        <v>812</v>
      </c>
      <c r="K124" s="69">
        <v>1220</v>
      </c>
      <c r="L124" s="70">
        <v>408</v>
      </c>
      <c r="M124" s="17" t="s">
        <v>204</v>
      </c>
      <c r="N124" s="18" t="s">
        <v>205</v>
      </c>
      <c r="O124" s="29" t="s">
        <v>561</v>
      </c>
    </row>
    <row r="125" spans="1:15" ht="29.1">
      <c r="A125" s="21" t="s">
        <v>169</v>
      </c>
      <c r="B125" s="63" t="s">
        <v>180</v>
      </c>
      <c r="C125" s="9" t="s">
        <v>443</v>
      </c>
      <c r="D125" s="9"/>
      <c r="E125" s="88">
        <v>2</v>
      </c>
      <c r="F125" s="8">
        <v>2</v>
      </c>
      <c r="G125" s="17" t="s">
        <v>562</v>
      </c>
      <c r="H125" s="17" t="s">
        <v>563</v>
      </c>
      <c r="I125" s="18" t="s">
        <v>175</v>
      </c>
      <c r="J125" s="69">
        <v>1243</v>
      </c>
      <c r="K125" s="69">
        <v>1400</v>
      </c>
      <c r="L125" s="70">
        <v>157</v>
      </c>
      <c r="M125" s="17" t="s">
        <v>204</v>
      </c>
      <c r="N125" s="18" t="s">
        <v>205</v>
      </c>
      <c r="O125" s="29" t="s">
        <v>564</v>
      </c>
    </row>
    <row r="126" spans="1:15" ht="29.1">
      <c r="A126" s="21" t="s">
        <v>169</v>
      </c>
      <c r="B126" s="63" t="s">
        <v>180</v>
      </c>
      <c r="C126" s="9" t="s">
        <v>443</v>
      </c>
      <c r="D126" s="9"/>
      <c r="E126" s="88" t="s">
        <v>201</v>
      </c>
      <c r="F126" s="8">
        <v>2</v>
      </c>
      <c r="G126" s="17" t="s">
        <v>565</v>
      </c>
      <c r="H126" s="17" t="s">
        <v>566</v>
      </c>
      <c r="I126" s="18" t="s">
        <v>191</v>
      </c>
      <c r="J126" s="69">
        <v>705</v>
      </c>
      <c r="K126" s="69">
        <v>1280</v>
      </c>
      <c r="L126" s="70">
        <v>575</v>
      </c>
      <c r="M126" s="17" t="s">
        <v>204</v>
      </c>
      <c r="N126" s="18" t="s">
        <v>205</v>
      </c>
      <c r="O126" s="29" t="s">
        <v>567</v>
      </c>
    </row>
    <row r="127" spans="1:15" ht="29.1">
      <c r="A127" s="21" t="s">
        <v>169</v>
      </c>
      <c r="B127" s="63" t="s">
        <v>180</v>
      </c>
      <c r="C127" s="9" t="s">
        <v>443</v>
      </c>
      <c r="D127" s="9"/>
      <c r="E127" s="88" t="s">
        <v>201</v>
      </c>
      <c r="F127" s="8">
        <v>2</v>
      </c>
      <c r="G127" s="17" t="s">
        <v>568</v>
      </c>
      <c r="H127" s="17" t="s">
        <v>569</v>
      </c>
      <c r="I127" s="18" t="s">
        <v>191</v>
      </c>
      <c r="J127" s="69">
        <v>705</v>
      </c>
      <c r="K127" s="69">
        <v>1280</v>
      </c>
      <c r="L127" s="70">
        <v>575</v>
      </c>
      <c r="M127" s="17" t="s">
        <v>204</v>
      </c>
      <c r="N127" s="18" t="s">
        <v>205</v>
      </c>
      <c r="O127" s="29" t="s">
        <v>567</v>
      </c>
    </row>
    <row r="128" spans="1:15" ht="29.1">
      <c r="A128" s="21" t="s">
        <v>169</v>
      </c>
      <c r="B128" s="63" t="s">
        <v>180</v>
      </c>
      <c r="C128" s="9" t="s">
        <v>443</v>
      </c>
      <c r="D128" s="9"/>
      <c r="E128" s="88" t="s">
        <v>201</v>
      </c>
      <c r="F128" s="8">
        <v>2</v>
      </c>
      <c r="G128" s="17" t="s">
        <v>570</v>
      </c>
      <c r="H128" s="17" t="s">
        <v>571</v>
      </c>
      <c r="I128" s="18" t="s">
        <v>191</v>
      </c>
      <c r="J128" s="69">
        <v>736</v>
      </c>
      <c r="K128" s="69">
        <v>1264</v>
      </c>
      <c r="L128" s="70">
        <v>528</v>
      </c>
      <c r="M128" s="17" t="s">
        <v>204</v>
      </c>
      <c r="N128" s="18" t="s">
        <v>205</v>
      </c>
      <c r="O128" s="29" t="s">
        <v>552</v>
      </c>
    </row>
    <row r="129" spans="1:15" ht="29.1">
      <c r="A129" s="21" t="s">
        <v>169</v>
      </c>
      <c r="B129" s="63" t="s">
        <v>180</v>
      </c>
      <c r="C129" s="9" t="s">
        <v>443</v>
      </c>
      <c r="D129" s="9"/>
      <c r="E129" s="88">
        <v>2</v>
      </c>
      <c r="F129" s="8">
        <v>2</v>
      </c>
      <c r="G129" s="17" t="s">
        <v>572</v>
      </c>
      <c r="H129" s="17" t="s">
        <v>573</v>
      </c>
      <c r="I129" s="18" t="s">
        <v>175</v>
      </c>
      <c r="J129" s="69">
        <v>1415</v>
      </c>
      <c r="K129" s="69">
        <v>1450</v>
      </c>
      <c r="L129" s="70">
        <v>85</v>
      </c>
      <c r="M129" s="17" t="s">
        <v>204</v>
      </c>
      <c r="N129" s="18" t="s">
        <v>205</v>
      </c>
      <c r="O129" s="29" t="s">
        <v>574</v>
      </c>
    </row>
    <row r="130" spans="1:15" ht="29.1">
      <c r="A130" s="21" t="s">
        <v>169</v>
      </c>
      <c r="B130" s="63" t="s">
        <v>180</v>
      </c>
      <c r="C130" s="9" t="s">
        <v>443</v>
      </c>
      <c r="D130" s="9"/>
      <c r="E130" s="88">
        <v>2</v>
      </c>
      <c r="F130" s="8">
        <v>2</v>
      </c>
      <c r="G130" s="17" t="s">
        <v>575</v>
      </c>
      <c r="H130" s="17" t="s">
        <v>576</v>
      </c>
      <c r="I130" s="18" t="s">
        <v>175</v>
      </c>
      <c r="J130" s="69">
        <v>1224</v>
      </c>
      <c r="K130" s="69">
        <v>1264</v>
      </c>
      <c r="L130" s="70">
        <v>40</v>
      </c>
      <c r="M130" s="17" t="s">
        <v>204</v>
      </c>
      <c r="N130" s="18" t="s">
        <v>205</v>
      </c>
      <c r="O130" s="29" t="s">
        <v>577</v>
      </c>
    </row>
    <row r="131" spans="1:15" ht="29.1">
      <c r="A131" s="21" t="s">
        <v>169</v>
      </c>
      <c r="B131" s="63" t="s">
        <v>180</v>
      </c>
      <c r="C131" s="9" t="s">
        <v>443</v>
      </c>
      <c r="D131" s="9"/>
      <c r="E131" s="88">
        <v>2</v>
      </c>
      <c r="F131" s="8">
        <v>2</v>
      </c>
      <c r="G131" s="17" t="s">
        <v>578</v>
      </c>
      <c r="H131" s="17" t="s">
        <v>579</v>
      </c>
      <c r="I131" s="18" t="s">
        <v>175</v>
      </c>
      <c r="J131" s="69">
        <v>1304</v>
      </c>
      <c r="K131" s="69">
        <v>1400</v>
      </c>
      <c r="L131" s="70">
        <v>96</v>
      </c>
      <c r="M131" s="17" t="s">
        <v>204</v>
      </c>
      <c r="N131" s="18" t="s">
        <v>205</v>
      </c>
      <c r="O131" s="29" t="s">
        <v>580</v>
      </c>
    </row>
    <row r="132" spans="1:15" ht="29.1">
      <c r="A132" s="21" t="s">
        <v>169</v>
      </c>
      <c r="B132" s="63" t="s">
        <v>180</v>
      </c>
      <c r="C132" s="9" t="s">
        <v>443</v>
      </c>
      <c r="D132" s="9"/>
      <c r="E132" s="88">
        <v>2</v>
      </c>
      <c r="F132" s="8">
        <v>2</v>
      </c>
      <c r="G132" s="17" t="s">
        <v>581</v>
      </c>
      <c r="H132" s="17" t="s">
        <v>582</v>
      </c>
      <c r="I132" s="18" t="s">
        <v>175</v>
      </c>
      <c r="J132" s="69">
        <v>1304</v>
      </c>
      <c r="K132" s="69">
        <v>1310</v>
      </c>
      <c r="L132" s="70">
        <v>6</v>
      </c>
      <c r="M132" s="17" t="s">
        <v>204</v>
      </c>
      <c r="N132" s="18" t="s">
        <v>205</v>
      </c>
      <c r="O132" s="29" t="s">
        <v>580</v>
      </c>
    </row>
    <row r="133" spans="1:15" ht="29.1">
      <c r="A133" s="21" t="s">
        <v>169</v>
      </c>
      <c r="B133" s="63" t="s">
        <v>180</v>
      </c>
      <c r="C133" s="9" t="s">
        <v>443</v>
      </c>
      <c r="D133" s="9"/>
      <c r="E133" s="88">
        <v>2</v>
      </c>
      <c r="F133" s="8">
        <v>2</v>
      </c>
      <c r="G133" s="17" t="s">
        <v>583</v>
      </c>
      <c r="H133" s="17" t="s">
        <v>584</v>
      </c>
      <c r="I133" s="18" t="s">
        <v>175</v>
      </c>
      <c r="J133" s="69">
        <v>1345</v>
      </c>
      <c r="K133" s="69">
        <v>1371</v>
      </c>
      <c r="L133" s="70">
        <v>26</v>
      </c>
      <c r="M133" s="17" t="s">
        <v>244</v>
      </c>
      <c r="N133" s="18" t="s">
        <v>245</v>
      </c>
      <c r="O133" s="29" t="s">
        <v>585</v>
      </c>
    </row>
    <row r="134" spans="1:15" ht="29.1">
      <c r="A134" s="21" t="s">
        <v>169</v>
      </c>
      <c r="B134" s="63" t="s">
        <v>180</v>
      </c>
      <c r="C134" s="9" t="s">
        <v>443</v>
      </c>
      <c r="D134" s="9"/>
      <c r="E134" s="88">
        <v>2</v>
      </c>
      <c r="F134" s="8">
        <v>2</v>
      </c>
      <c r="G134" s="17" t="s">
        <v>586</v>
      </c>
      <c r="H134" s="17" t="s">
        <v>587</v>
      </c>
      <c r="I134" s="18" t="s">
        <v>175</v>
      </c>
      <c r="J134" s="69">
        <v>1385</v>
      </c>
      <c r="K134" s="69">
        <v>1505</v>
      </c>
      <c r="L134" s="70">
        <v>120</v>
      </c>
      <c r="M134" s="17" t="s">
        <v>244</v>
      </c>
      <c r="N134" s="18" t="s">
        <v>245</v>
      </c>
      <c r="O134" s="29" t="s">
        <v>588</v>
      </c>
    </row>
    <row r="135" spans="1:15" ht="29.1">
      <c r="A135" s="21" t="s">
        <v>169</v>
      </c>
      <c r="B135" s="63" t="s">
        <v>180</v>
      </c>
      <c r="C135" s="9" t="s">
        <v>589</v>
      </c>
      <c r="D135" s="9"/>
      <c r="E135" s="88">
        <v>2</v>
      </c>
      <c r="F135" s="8">
        <v>2</v>
      </c>
      <c r="G135" s="17" t="s">
        <v>590</v>
      </c>
      <c r="H135" s="17" t="s">
        <v>591</v>
      </c>
      <c r="I135" s="18" t="s">
        <v>175</v>
      </c>
      <c r="J135" s="69">
        <v>1915</v>
      </c>
      <c r="K135" s="69">
        <v>1953</v>
      </c>
      <c r="L135" s="70">
        <v>38</v>
      </c>
      <c r="M135" s="17" t="s">
        <v>244</v>
      </c>
      <c r="N135" s="18" t="s">
        <v>245</v>
      </c>
      <c r="O135" s="29" t="s">
        <v>592</v>
      </c>
    </row>
    <row r="136" spans="1:15" ht="29.1">
      <c r="A136" s="21" t="s">
        <v>169</v>
      </c>
      <c r="B136" s="63" t="s">
        <v>180</v>
      </c>
      <c r="C136" s="9" t="s">
        <v>589</v>
      </c>
      <c r="D136" s="9"/>
      <c r="E136" s="88">
        <v>2</v>
      </c>
      <c r="F136" s="8">
        <v>2</v>
      </c>
      <c r="G136" s="17" t="s">
        <v>593</v>
      </c>
      <c r="H136" s="17" t="s">
        <v>594</v>
      </c>
      <c r="I136" s="18" t="s">
        <v>175</v>
      </c>
      <c r="J136" s="69">
        <v>1940</v>
      </c>
      <c r="K136" s="69">
        <v>2015</v>
      </c>
      <c r="L136" s="70">
        <v>75</v>
      </c>
      <c r="M136" s="17" t="s">
        <v>244</v>
      </c>
      <c r="N136" s="18" t="s">
        <v>245</v>
      </c>
      <c r="O136" s="29" t="s">
        <v>595</v>
      </c>
    </row>
    <row r="137" spans="1:15" ht="29.1">
      <c r="A137" s="21" t="s">
        <v>169</v>
      </c>
      <c r="B137" s="63" t="s">
        <v>180</v>
      </c>
      <c r="C137" s="9" t="s">
        <v>589</v>
      </c>
      <c r="D137" s="9"/>
      <c r="E137" s="88">
        <v>2</v>
      </c>
      <c r="F137" s="8">
        <v>2</v>
      </c>
      <c r="G137" s="17" t="s">
        <v>596</v>
      </c>
      <c r="H137" s="17" t="s">
        <v>597</v>
      </c>
      <c r="I137" s="18" t="s">
        <v>175</v>
      </c>
      <c r="J137" s="69">
        <v>2043</v>
      </c>
      <c r="K137" s="69">
        <v>2076</v>
      </c>
      <c r="L137" s="70">
        <v>33</v>
      </c>
      <c r="M137" s="17" t="s">
        <v>244</v>
      </c>
      <c r="N137" s="18" t="s">
        <v>245</v>
      </c>
      <c r="O137" s="29" t="s">
        <v>598</v>
      </c>
    </row>
    <row r="138" spans="1:15" ht="29.1">
      <c r="A138" s="21" t="s">
        <v>169</v>
      </c>
      <c r="B138" s="63" t="s">
        <v>180</v>
      </c>
      <c r="C138" s="9" t="s">
        <v>589</v>
      </c>
      <c r="D138" s="9"/>
      <c r="E138" s="88">
        <v>2</v>
      </c>
      <c r="F138" s="8">
        <v>2</v>
      </c>
      <c r="G138" s="17" t="s">
        <v>599</v>
      </c>
      <c r="H138" s="17" t="s">
        <v>600</v>
      </c>
      <c r="I138" s="18" t="s">
        <v>175</v>
      </c>
      <c r="J138" s="69">
        <v>2039</v>
      </c>
      <c r="K138" s="69">
        <v>2057</v>
      </c>
      <c r="L138" s="70">
        <v>18</v>
      </c>
      <c r="M138" s="17" t="s">
        <v>244</v>
      </c>
      <c r="N138" s="18" t="s">
        <v>245</v>
      </c>
      <c r="O138" s="29" t="s">
        <v>601</v>
      </c>
    </row>
    <row r="139" spans="1:15" ht="29.1">
      <c r="A139" s="21" t="s">
        <v>169</v>
      </c>
      <c r="B139" s="63" t="s">
        <v>180</v>
      </c>
      <c r="C139" s="9" t="s">
        <v>589</v>
      </c>
      <c r="D139" s="9"/>
      <c r="E139" s="88">
        <v>2</v>
      </c>
      <c r="F139" s="8">
        <v>2</v>
      </c>
      <c r="G139" s="17" t="s">
        <v>602</v>
      </c>
      <c r="H139" s="17" t="s">
        <v>603</v>
      </c>
      <c r="I139" s="18" t="s">
        <v>175</v>
      </c>
      <c r="J139" s="69">
        <v>2119</v>
      </c>
      <c r="K139" s="69">
        <v>2139</v>
      </c>
      <c r="L139" s="70">
        <v>20</v>
      </c>
      <c r="M139" s="17" t="s">
        <v>209</v>
      </c>
      <c r="N139" s="17"/>
      <c r="O139" s="29" t="s">
        <v>604</v>
      </c>
    </row>
    <row r="140" spans="1:15" ht="29.1">
      <c r="A140" s="21" t="s">
        <v>169</v>
      </c>
      <c r="B140" s="63" t="s">
        <v>180</v>
      </c>
      <c r="C140" s="9" t="s">
        <v>589</v>
      </c>
      <c r="D140" s="9"/>
      <c r="E140" s="88">
        <v>2</v>
      </c>
      <c r="F140" s="8">
        <v>2</v>
      </c>
      <c r="G140" s="17" t="s">
        <v>605</v>
      </c>
      <c r="H140" s="17" t="s">
        <v>606</v>
      </c>
      <c r="I140" s="18" t="s">
        <v>175</v>
      </c>
      <c r="J140" s="69">
        <v>2043</v>
      </c>
      <c r="K140" s="69">
        <v>2599</v>
      </c>
      <c r="L140" s="70">
        <v>556</v>
      </c>
      <c r="M140" s="17" t="s">
        <v>244</v>
      </c>
      <c r="N140" s="18" t="s">
        <v>245</v>
      </c>
      <c r="O140" s="29" t="s">
        <v>598</v>
      </c>
    </row>
    <row r="141" spans="1:15" ht="29.1">
      <c r="A141" s="21" t="s">
        <v>169</v>
      </c>
      <c r="B141" s="63" t="s">
        <v>180</v>
      </c>
      <c r="C141" s="9" t="s">
        <v>589</v>
      </c>
      <c r="D141" s="9"/>
      <c r="E141" s="88">
        <v>2</v>
      </c>
      <c r="F141" s="8">
        <v>2</v>
      </c>
      <c r="G141" s="17" t="s">
        <v>607</v>
      </c>
      <c r="H141" s="17" t="s">
        <v>608</v>
      </c>
      <c r="I141" s="18" t="s">
        <v>175</v>
      </c>
      <c r="J141" s="69">
        <v>2115</v>
      </c>
      <c r="K141" s="69">
        <v>2599</v>
      </c>
      <c r="L141" s="70">
        <v>484</v>
      </c>
      <c r="M141" s="17" t="s">
        <v>244</v>
      </c>
      <c r="N141" s="18" t="s">
        <v>245</v>
      </c>
      <c r="O141" s="29" t="s">
        <v>609</v>
      </c>
    </row>
    <row r="142" spans="1:15" ht="29.1">
      <c r="A142" s="21" t="s">
        <v>169</v>
      </c>
      <c r="B142" s="63" t="s">
        <v>180</v>
      </c>
      <c r="C142" s="9" t="s">
        <v>589</v>
      </c>
      <c r="D142" s="9"/>
      <c r="E142" s="88">
        <v>2</v>
      </c>
      <c r="F142" s="8">
        <v>2</v>
      </c>
      <c r="G142" s="17" t="s">
        <v>610</v>
      </c>
      <c r="H142" s="17" t="s">
        <v>611</v>
      </c>
      <c r="I142" s="18" t="s">
        <v>175</v>
      </c>
      <c r="J142" s="69">
        <v>2119</v>
      </c>
      <c r="K142" s="69">
        <v>2651</v>
      </c>
      <c r="L142" s="70">
        <v>532</v>
      </c>
      <c r="M142" s="17" t="s">
        <v>244</v>
      </c>
      <c r="N142" s="18" t="s">
        <v>245</v>
      </c>
      <c r="O142" s="29" t="s">
        <v>612</v>
      </c>
    </row>
    <row r="143" spans="1:15" ht="29.1">
      <c r="A143" s="21" t="s">
        <v>169</v>
      </c>
      <c r="B143" s="63" t="s">
        <v>180</v>
      </c>
      <c r="C143" s="9" t="s">
        <v>589</v>
      </c>
      <c r="D143" s="9"/>
      <c r="E143" s="88">
        <v>2</v>
      </c>
      <c r="F143" s="8">
        <v>2</v>
      </c>
      <c r="G143" s="17" t="s">
        <v>613</v>
      </c>
      <c r="H143" s="17" t="s">
        <v>614</v>
      </c>
      <c r="I143" s="18" t="s">
        <v>175</v>
      </c>
      <c r="J143" s="69">
        <v>2620</v>
      </c>
      <c r="K143" s="69">
        <v>2651</v>
      </c>
      <c r="L143" s="70">
        <v>31</v>
      </c>
      <c r="M143" s="17" t="s">
        <v>244</v>
      </c>
      <c r="N143" s="18" t="s">
        <v>245</v>
      </c>
      <c r="O143" s="29" t="s">
        <v>615</v>
      </c>
    </row>
    <row r="144" spans="1:15" ht="29.1">
      <c r="A144" s="21" t="s">
        <v>169</v>
      </c>
      <c r="B144" s="63" t="s">
        <v>180</v>
      </c>
      <c r="C144" s="9" t="s">
        <v>589</v>
      </c>
      <c r="D144" s="9"/>
      <c r="E144" s="88">
        <v>2</v>
      </c>
      <c r="F144" s="8">
        <v>2</v>
      </c>
      <c r="G144" s="17" t="s">
        <v>616</v>
      </c>
      <c r="H144" s="17" t="s">
        <v>614</v>
      </c>
      <c r="I144" s="18" t="s">
        <v>175</v>
      </c>
      <c r="J144" s="69">
        <v>2674</v>
      </c>
      <c r="K144" s="69">
        <v>2703</v>
      </c>
      <c r="L144" s="70">
        <v>29</v>
      </c>
      <c r="M144" s="17" t="s">
        <v>244</v>
      </c>
      <c r="N144" s="18" t="s">
        <v>245</v>
      </c>
      <c r="O144" s="29" t="s">
        <v>617</v>
      </c>
    </row>
    <row r="145" spans="1:15" ht="29.1">
      <c r="A145" s="21" t="s">
        <v>169</v>
      </c>
      <c r="B145" s="63" t="s">
        <v>180</v>
      </c>
      <c r="C145" s="9" t="s">
        <v>589</v>
      </c>
      <c r="D145" s="9"/>
      <c r="E145" s="88">
        <v>2</v>
      </c>
      <c r="F145" s="8">
        <v>2</v>
      </c>
      <c r="G145" s="17" t="s">
        <v>618</v>
      </c>
      <c r="H145" s="17" t="s">
        <v>619</v>
      </c>
      <c r="I145" s="18" t="s">
        <v>175</v>
      </c>
      <c r="J145" s="69">
        <v>2774</v>
      </c>
      <c r="K145" s="69">
        <v>3335</v>
      </c>
      <c r="L145" s="70">
        <v>561</v>
      </c>
      <c r="M145" s="17" t="s">
        <v>244</v>
      </c>
      <c r="N145" s="18" t="s">
        <v>245</v>
      </c>
      <c r="O145" s="29" t="s">
        <v>620</v>
      </c>
    </row>
    <row r="146" spans="1:15" ht="29.1">
      <c r="A146" s="21" t="s">
        <v>169</v>
      </c>
      <c r="B146" s="63" t="s">
        <v>180</v>
      </c>
      <c r="C146" s="9" t="s">
        <v>589</v>
      </c>
      <c r="D146" s="9"/>
      <c r="E146" s="88">
        <v>2</v>
      </c>
      <c r="F146" s="8">
        <v>2</v>
      </c>
      <c r="G146" s="17" t="s">
        <v>621</v>
      </c>
      <c r="H146" s="17" t="s">
        <v>622</v>
      </c>
      <c r="I146" s="18" t="s">
        <v>175</v>
      </c>
      <c r="J146" s="69">
        <v>2774</v>
      </c>
      <c r="K146" s="69">
        <v>3335</v>
      </c>
      <c r="L146" s="70">
        <v>561</v>
      </c>
      <c r="M146" s="17" t="s">
        <v>244</v>
      </c>
      <c r="N146" s="18" t="s">
        <v>245</v>
      </c>
      <c r="O146" s="29" t="s">
        <v>620</v>
      </c>
    </row>
    <row r="147" spans="1:15" ht="29.1">
      <c r="A147" s="21" t="s">
        <v>169</v>
      </c>
      <c r="B147" s="63" t="s">
        <v>180</v>
      </c>
      <c r="C147" s="9" t="s">
        <v>589</v>
      </c>
      <c r="D147" s="9"/>
      <c r="E147" s="88">
        <v>2</v>
      </c>
      <c r="F147" s="8">
        <v>2</v>
      </c>
      <c r="G147" s="17" t="s">
        <v>623</v>
      </c>
      <c r="H147" s="17" t="s">
        <v>624</v>
      </c>
      <c r="I147" s="18" t="s">
        <v>175</v>
      </c>
      <c r="J147" s="69">
        <v>3380</v>
      </c>
      <c r="K147" s="69">
        <v>3423</v>
      </c>
      <c r="L147" s="70">
        <v>43</v>
      </c>
      <c r="M147" s="17" t="s">
        <v>244</v>
      </c>
      <c r="N147" s="18" t="s">
        <v>245</v>
      </c>
      <c r="O147" s="29" t="s">
        <v>625</v>
      </c>
    </row>
    <row r="148" spans="1:15" ht="29.1">
      <c r="A148" s="21" t="s">
        <v>169</v>
      </c>
      <c r="B148" s="63" t="s">
        <v>180</v>
      </c>
      <c r="C148" s="9" t="s">
        <v>512</v>
      </c>
      <c r="D148" s="9"/>
      <c r="E148" s="88">
        <v>2</v>
      </c>
      <c r="F148" s="8">
        <v>2</v>
      </c>
      <c r="G148" s="17" t="s">
        <v>626</v>
      </c>
      <c r="H148" s="17" t="s">
        <v>627</v>
      </c>
      <c r="I148" s="18" t="s">
        <v>175</v>
      </c>
      <c r="J148" s="69">
        <v>1649</v>
      </c>
      <c r="K148" s="69">
        <v>1814</v>
      </c>
      <c r="L148" s="70">
        <v>165</v>
      </c>
      <c r="M148" s="17" t="s">
        <v>204</v>
      </c>
      <c r="N148" s="18" t="s">
        <v>205</v>
      </c>
      <c r="O148" s="29" t="s">
        <v>628</v>
      </c>
    </row>
    <row r="149" spans="1:15" ht="29.1">
      <c r="A149" s="21" t="s">
        <v>169</v>
      </c>
      <c r="B149" s="63" t="s">
        <v>180</v>
      </c>
      <c r="C149" s="9" t="s">
        <v>512</v>
      </c>
      <c r="D149" s="9"/>
      <c r="E149" s="88">
        <v>2</v>
      </c>
      <c r="F149" s="8">
        <v>2</v>
      </c>
      <c r="G149" s="17" t="s">
        <v>629</v>
      </c>
      <c r="H149" s="17" t="s">
        <v>630</v>
      </c>
      <c r="I149" s="18" t="s">
        <v>175</v>
      </c>
      <c r="J149" s="69">
        <v>1649</v>
      </c>
      <c r="K149" s="69">
        <v>1814</v>
      </c>
      <c r="L149" s="70">
        <v>165</v>
      </c>
      <c r="M149" s="17" t="s">
        <v>204</v>
      </c>
      <c r="N149" s="18" t="s">
        <v>205</v>
      </c>
      <c r="O149" s="29" t="s">
        <v>628</v>
      </c>
    </row>
    <row r="150" spans="1:15" ht="29.1">
      <c r="A150" s="21" t="s">
        <v>169</v>
      </c>
      <c r="B150" s="63" t="s">
        <v>180</v>
      </c>
      <c r="C150" s="9" t="s">
        <v>512</v>
      </c>
      <c r="D150" s="9"/>
      <c r="E150" s="88">
        <v>2</v>
      </c>
      <c r="F150" s="8">
        <v>2</v>
      </c>
      <c r="G150" s="17" t="s">
        <v>631</v>
      </c>
      <c r="H150" s="17" t="s">
        <v>632</v>
      </c>
      <c r="I150" s="18" t="s">
        <v>175</v>
      </c>
      <c r="J150" s="69">
        <v>1841</v>
      </c>
      <c r="K150" s="69">
        <v>1987</v>
      </c>
      <c r="L150" s="70">
        <v>146</v>
      </c>
      <c r="M150" s="17" t="s">
        <v>204</v>
      </c>
      <c r="N150" s="18" t="s">
        <v>205</v>
      </c>
      <c r="O150" s="29" t="s">
        <v>633</v>
      </c>
    </row>
    <row r="151" spans="1:15" ht="29.1">
      <c r="A151" s="21" t="s">
        <v>169</v>
      </c>
      <c r="B151" s="63" t="s">
        <v>180</v>
      </c>
      <c r="C151" s="9" t="s">
        <v>454</v>
      </c>
      <c r="D151" s="9"/>
      <c r="E151" s="88" t="s">
        <v>201</v>
      </c>
      <c r="F151" s="8">
        <v>2</v>
      </c>
      <c r="G151" s="17" t="s">
        <v>634</v>
      </c>
      <c r="H151" s="17" t="s">
        <v>635</v>
      </c>
      <c r="I151" s="18" t="s">
        <v>175</v>
      </c>
      <c r="J151" s="69">
        <v>1405</v>
      </c>
      <c r="K151" s="69">
        <v>1471</v>
      </c>
      <c r="L151" s="70">
        <v>66</v>
      </c>
      <c r="M151" s="17" t="s">
        <v>204</v>
      </c>
      <c r="N151" s="18" t="s">
        <v>205</v>
      </c>
      <c r="O151" s="29" t="s">
        <v>636</v>
      </c>
    </row>
    <row r="152" spans="1:15">
      <c r="A152" s="21" t="s">
        <v>169</v>
      </c>
      <c r="B152" s="63" t="s">
        <v>180</v>
      </c>
      <c r="C152" s="9" t="s">
        <v>454</v>
      </c>
      <c r="D152" s="9"/>
      <c r="E152" s="88" t="s">
        <v>201</v>
      </c>
      <c r="F152" s="8">
        <v>2</v>
      </c>
      <c r="G152" s="17" t="s">
        <v>637</v>
      </c>
      <c r="H152" s="17" t="s">
        <v>638</v>
      </c>
      <c r="I152" s="18" t="s">
        <v>175</v>
      </c>
      <c r="J152" s="69">
        <v>1471</v>
      </c>
      <c r="K152" s="69">
        <v>1503</v>
      </c>
      <c r="L152" s="70">
        <v>32</v>
      </c>
      <c r="M152" s="17" t="s">
        <v>204</v>
      </c>
      <c r="N152" s="18" t="s">
        <v>205</v>
      </c>
      <c r="O152" s="29" t="s">
        <v>457</v>
      </c>
    </row>
    <row r="153" spans="1:15">
      <c r="A153" s="21" t="s">
        <v>169</v>
      </c>
      <c r="B153" s="63" t="s">
        <v>180</v>
      </c>
      <c r="C153" s="9" t="s">
        <v>639</v>
      </c>
      <c r="D153" s="9"/>
      <c r="E153" s="90" t="s">
        <v>640</v>
      </c>
      <c r="F153" s="8" t="s">
        <v>641</v>
      </c>
      <c r="G153" s="17">
        <v>9001</v>
      </c>
      <c r="H153" s="17" t="s">
        <v>642</v>
      </c>
      <c r="I153" s="18" t="s">
        <v>191</v>
      </c>
      <c r="J153" s="69">
        <v>1980</v>
      </c>
      <c r="K153" s="69">
        <v>2265</v>
      </c>
      <c r="L153" s="70">
        <v>285</v>
      </c>
      <c r="M153" s="17" t="s">
        <v>244</v>
      </c>
      <c r="N153" s="18" t="s">
        <v>245</v>
      </c>
      <c r="O153" s="29" t="s">
        <v>643</v>
      </c>
    </row>
    <row r="154" spans="1:15">
      <c r="A154" s="21" t="s">
        <v>169</v>
      </c>
      <c r="B154" s="63" t="s">
        <v>180</v>
      </c>
      <c r="C154" s="9" t="s">
        <v>644</v>
      </c>
      <c r="D154" s="9"/>
      <c r="E154" s="90" t="s">
        <v>640</v>
      </c>
      <c r="F154" s="8" t="s">
        <v>641</v>
      </c>
      <c r="G154" s="17">
        <v>9002</v>
      </c>
      <c r="H154" s="17" t="s">
        <v>645</v>
      </c>
      <c r="I154" s="18" t="s">
        <v>191</v>
      </c>
      <c r="J154" s="69">
        <v>2280</v>
      </c>
      <c r="K154" s="69">
        <v>2646</v>
      </c>
      <c r="L154" s="70">
        <v>366</v>
      </c>
      <c r="M154" s="17" t="s">
        <v>244</v>
      </c>
      <c r="N154" s="18" t="s">
        <v>245</v>
      </c>
      <c r="O154" s="29" t="s">
        <v>646</v>
      </c>
    </row>
    <row r="155" spans="1:15">
      <c r="A155" s="21" t="s">
        <v>169</v>
      </c>
      <c r="B155" s="63" t="s">
        <v>180</v>
      </c>
      <c r="C155" s="9" t="s">
        <v>647</v>
      </c>
      <c r="D155" s="9"/>
      <c r="E155" s="90" t="s">
        <v>640</v>
      </c>
      <c r="F155" s="8" t="s">
        <v>641</v>
      </c>
      <c r="G155" s="17">
        <v>9003</v>
      </c>
      <c r="H155" s="17" t="s">
        <v>510</v>
      </c>
      <c r="I155" s="18" t="s">
        <v>191</v>
      </c>
      <c r="J155" s="69">
        <v>2660</v>
      </c>
      <c r="K155" s="69">
        <v>2698</v>
      </c>
      <c r="L155" s="70">
        <v>38</v>
      </c>
      <c r="M155" s="17" t="s">
        <v>244</v>
      </c>
      <c r="N155" s="18" t="s">
        <v>245</v>
      </c>
      <c r="O155" s="29" t="s">
        <v>648</v>
      </c>
    </row>
    <row r="156" spans="1:15">
      <c r="A156" s="21" t="s">
        <v>169</v>
      </c>
      <c r="B156" s="63" t="s">
        <v>180</v>
      </c>
      <c r="C156" s="9" t="s">
        <v>649</v>
      </c>
      <c r="D156" s="9"/>
      <c r="E156" s="90" t="s">
        <v>640</v>
      </c>
      <c r="F156" s="8" t="s">
        <v>641</v>
      </c>
      <c r="G156" s="17" t="s">
        <v>650</v>
      </c>
      <c r="H156" s="17" t="s">
        <v>651</v>
      </c>
      <c r="I156" s="18" t="s">
        <v>191</v>
      </c>
      <c r="J156" s="69">
        <v>2280</v>
      </c>
      <c r="K156" s="69">
        <v>2646</v>
      </c>
      <c r="L156" s="70">
        <v>366</v>
      </c>
      <c r="M156" s="17" t="s">
        <v>244</v>
      </c>
      <c r="N156" s="18" t="s">
        <v>245</v>
      </c>
      <c r="O156" s="29" t="s">
        <v>646</v>
      </c>
    </row>
    <row r="157" spans="1:15">
      <c r="A157" s="21" t="s">
        <v>169</v>
      </c>
      <c r="B157" s="63" t="s">
        <v>180</v>
      </c>
      <c r="C157" s="9" t="s">
        <v>652</v>
      </c>
      <c r="D157" s="9"/>
      <c r="E157" s="90" t="s">
        <v>640</v>
      </c>
      <c r="F157" s="8" t="s">
        <v>641</v>
      </c>
      <c r="G157" s="17">
        <v>9007</v>
      </c>
      <c r="H157" s="17" t="s">
        <v>642</v>
      </c>
      <c r="I157" s="18" t="s">
        <v>191</v>
      </c>
      <c r="J157" s="69">
        <v>1980</v>
      </c>
      <c r="K157" s="69">
        <v>2205</v>
      </c>
      <c r="L157" s="70">
        <v>225</v>
      </c>
      <c r="M157" s="17" t="s">
        <v>244</v>
      </c>
      <c r="N157" s="18" t="s">
        <v>245</v>
      </c>
      <c r="O157" s="29" t="s">
        <v>643</v>
      </c>
    </row>
    <row r="158" spans="1:15">
      <c r="A158" s="21" t="s">
        <v>169</v>
      </c>
      <c r="B158" s="63" t="s">
        <v>180</v>
      </c>
      <c r="C158" s="9" t="s">
        <v>653</v>
      </c>
      <c r="D158" s="9"/>
      <c r="E158" s="90" t="s">
        <v>640</v>
      </c>
      <c r="F158" s="8" t="s">
        <v>641</v>
      </c>
      <c r="G158" s="17" t="s">
        <v>654</v>
      </c>
      <c r="H158" s="17" t="s">
        <v>655</v>
      </c>
      <c r="I158" s="18" t="s">
        <v>191</v>
      </c>
      <c r="J158" s="69">
        <v>2218</v>
      </c>
      <c r="K158" s="69">
        <v>2647</v>
      </c>
      <c r="L158" s="70">
        <v>429</v>
      </c>
      <c r="M158" s="17" t="s">
        <v>244</v>
      </c>
      <c r="N158" s="18" t="s">
        <v>245</v>
      </c>
      <c r="O158" s="29" t="s">
        <v>656</v>
      </c>
    </row>
    <row r="159" spans="1:15">
      <c r="A159" s="21" t="s">
        <v>169</v>
      </c>
      <c r="B159" s="63" t="s">
        <v>180</v>
      </c>
      <c r="C159" s="9" t="s">
        <v>657</v>
      </c>
      <c r="D159" s="9"/>
      <c r="E159" s="90" t="s">
        <v>640</v>
      </c>
      <c r="F159" s="8" t="s">
        <v>641</v>
      </c>
      <c r="G159" s="17">
        <v>9011</v>
      </c>
      <c r="H159" s="17" t="s">
        <v>510</v>
      </c>
      <c r="I159" s="18" t="s">
        <v>191</v>
      </c>
      <c r="J159" s="69">
        <v>2662</v>
      </c>
      <c r="K159" s="69">
        <v>2698</v>
      </c>
      <c r="L159" s="70">
        <v>36</v>
      </c>
      <c r="M159" s="17" t="s">
        <v>244</v>
      </c>
      <c r="N159" s="18" t="s">
        <v>245</v>
      </c>
      <c r="O159" s="29" t="s">
        <v>658</v>
      </c>
    </row>
    <row r="160" spans="1:15">
      <c r="A160" s="21" t="s">
        <v>169</v>
      </c>
      <c r="B160" s="63" t="s">
        <v>180</v>
      </c>
      <c r="C160" s="9" t="s">
        <v>659</v>
      </c>
      <c r="D160" s="9"/>
      <c r="E160" s="90" t="s">
        <v>640</v>
      </c>
      <c r="F160" s="8" t="s">
        <v>641</v>
      </c>
      <c r="G160" s="17">
        <v>9012</v>
      </c>
      <c r="H160" s="17" t="s">
        <v>645</v>
      </c>
      <c r="I160" s="18" t="s">
        <v>191</v>
      </c>
      <c r="J160" s="69">
        <v>2218</v>
      </c>
      <c r="K160" s="69">
        <v>2647</v>
      </c>
      <c r="L160" s="70">
        <v>429</v>
      </c>
      <c r="M160" s="17" t="s">
        <v>244</v>
      </c>
      <c r="N160" s="18" t="s">
        <v>245</v>
      </c>
      <c r="O160" s="29" t="s">
        <v>656</v>
      </c>
    </row>
    <row r="161" spans="1:15" ht="29.1">
      <c r="A161" s="21" t="s">
        <v>169</v>
      </c>
      <c r="B161" s="63" t="s">
        <v>180</v>
      </c>
      <c r="C161" s="9" t="s">
        <v>660</v>
      </c>
      <c r="D161" s="9"/>
      <c r="E161" s="90" t="s">
        <v>640</v>
      </c>
      <c r="F161" s="8" t="s">
        <v>641</v>
      </c>
      <c r="G161" s="17">
        <v>9013</v>
      </c>
      <c r="H161" s="17" t="s">
        <v>661</v>
      </c>
      <c r="I161" s="18" t="s">
        <v>191</v>
      </c>
      <c r="J161" s="69">
        <v>1895</v>
      </c>
      <c r="K161" s="69">
        <v>2308</v>
      </c>
      <c r="L161" s="70">
        <v>413</v>
      </c>
      <c r="M161" s="17" t="s">
        <v>244</v>
      </c>
      <c r="N161" s="18" t="s">
        <v>245</v>
      </c>
      <c r="O161" s="29" t="s">
        <v>662</v>
      </c>
    </row>
    <row r="162" spans="1:15" ht="29.1">
      <c r="A162" s="21" t="s">
        <v>169</v>
      </c>
      <c r="B162" s="63" t="s">
        <v>180</v>
      </c>
      <c r="C162" s="9" t="s">
        <v>660</v>
      </c>
      <c r="D162" s="9"/>
      <c r="E162" s="90" t="s">
        <v>640</v>
      </c>
      <c r="F162" s="8" t="s">
        <v>641</v>
      </c>
      <c r="G162" s="17">
        <v>9014</v>
      </c>
      <c r="H162" s="17" t="s">
        <v>645</v>
      </c>
      <c r="I162" s="18" t="s">
        <v>191</v>
      </c>
      <c r="J162" s="69">
        <v>2335</v>
      </c>
      <c r="K162" s="69">
        <v>2667</v>
      </c>
      <c r="L162" s="70">
        <v>332</v>
      </c>
      <c r="M162" s="17" t="s">
        <v>244</v>
      </c>
      <c r="N162" s="18" t="s">
        <v>245</v>
      </c>
      <c r="O162" s="29" t="s">
        <v>663</v>
      </c>
    </row>
    <row r="163" spans="1:15" ht="29.1">
      <c r="A163" s="21" t="s">
        <v>169</v>
      </c>
      <c r="B163" s="63" t="s">
        <v>180</v>
      </c>
      <c r="C163" s="9" t="s">
        <v>660</v>
      </c>
      <c r="D163" s="9"/>
      <c r="E163" s="90" t="s">
        <v>640</v>
      </c>
      <c r="F163" s="8" t="s">
        <v>641</v>
      </c>
      <c r="G163" s="17">
        <v>9015</v>
      </c>
      <c r="H163" s="17" t="s">
        <v>510</v>
      </c>
      <c r="I163" s="18" t="s">
        <v>191</v>
      </c>
      <c r="J163" s="69">
        <v>2689</v>
      </c>
      <c r="K163" s="69">
        <v>2716</v>
      </c>
      <c r="L163" s="70">
        <v>27</v>
      </c>
      <c r="M163" s="17" t="s">
        <v>244</v>
      </c>
      <c r="N163" s="18" t="s">
        <v>245</v>
      </c>
      <c r="O163" s="29" t="s">
        <v>664</v>
      </c>
    </row>
    <row r="164" spans="1:15" ht="29.1">
      <c r="A164" s="21" t="s">
        <v>169</v>
      </c>
      <c r="B164" s="63" t="s">
        <v>180</v>
      </c>
      <c r="C164" s="9" t="s">
        <v>660</v>
      </c>
      <c r="D164" s="9"/>
      <c r="E164" s="90" t="s">
        <v>640</v>
      </c>
      <c r="F164" s="8" t="s">
        <v>641</v>
      </c>
      <c r="G164" s="17">
        <v>9016</v>
      </c>
      <c r="H164" s="17" t="s">
        <v>665</v>
      </c>
      <c r="I164" s="18" t="s">
        <v>191</v>
      </c>
      <c r="J164" s="69">
        <v>2335</v>
      </c>
      <c r="K164" s="69">
        <v>2380</v>
      </c>
      <c r="L164" s="70">
        <v>45</v>
      </c>
      <c r="M164" s="17" t="s">
        <v>244</v>
      </c>
      <c r="N164" s="18" t="s">
        <v>245</v>
      </c>
      <c r="O164" s="29" t="s">
        <v>663</v>
      </c>
    </row>
    <row r="165" spans="1:15" ht="29.1">
      <c r="A165" s="21" t="s">
        <v>169</v>
      </c>
      <c r="B165" s="63" t="s">
        <v>180</v>
      </c>
      <c r="C165" s="9" t="s">
        <v>660</v>
      </c>
      <c r="D165" s="9"/>
      <c r="E165" s="90" t="s">
        <v>640</v>
      </c>
      <c r="F165" s="8" t="s">
        <v>641</v>
      </c>
      <c r="G165" s="17">
        <v>9017</v>
      </c>
      <c r="H165" s="17" t="s">
        <v>665</v>
      </c>
      <c r="I165" s="18" t="s">
        <v>191</v>
      </c>
      <c r="J165" s="69">
        <v>2399</v>
      </c>
      <c r="K165" s="69">
        <v>2430</v>
      </c>
      <c r="L165" s="70">
        <v>31</v>
      </c>
      <c r="M165" s="17" t="s">
        <v>244</v>
      </c>
      <c r="N165" s="18" t="s">
        <v>245</v>
      </c>
      <c r="O165" s="29" t="s">
        <v>666</v>
      </c>
    </row>
    <row r="166" spans="1:15" ht="29.1">
      <c r="A166" s="21" t="s">
        <v>169</v>
      </c>
      <c r="B166" s="63" t="s">
        <v>180</v>
      </c>
      <c r="C166" s="9" t="s">
        <v>660</v>
      </c>
      <c r="D166" s="9"/>
      <c r="E166" s="90" t="s">
        <v>640</v>
      </c>
      <c r="F166" s="8" t="s">
        <v>641</v>
      </c>
      <c r="G166" s="17">
        <v>9018</v>
      </c>
      <c r="H166" s="17" t="s">
        <v>667</v>
      </c>
      <c r="I166" s="18" t="s">
        <v>191</v>
      </c>
      <c r="J166" s="69">
        <v>2445</v>
      </c>
      <c r="K166" s="69">
        <v>2639</v>
      </c>
      <c r="L166" s="70">
        <v>194</v>
      </c>
      <c r="M166" s="17" t="s">
        <v>244</v>
      </c>
      <c r="N166" s="18" t="s">
        <v>245</v>
      </c>
      <c r="O166" s="29" t="s">
        <v>668</v>
      </c>
    </row>
    <row r="167" spans="1:15" ht="29.1">
      <c r="A167" s="21" t="s">
        <v>169</v>
      </c>
      <c r="B167" s="63" t="s">
        <v>180</v>
      </c>
      <c r="C167" s="9" t="s">
        <v>660</v>
      </c>
      <c r="D167" s="9"/>
      <c r="E167" s="90" t="s">
        <v>640</v>
      </c>
      <c r="F167" s="8" t="s">
        <v>641</v>
      </c>
      <c r="G167" s="17">
        <v>9019</v>
      </c>
      <c r="H167" s="17" t="s">
        <v>669</v>
      </c>
      <c r="I167" s="18" t="s">
        <v>191</v>
      </c>
      <c r="J167" s="69">
        <v>2651</v>
      </c>
      <c r="K167" s="69">
        <v>2716</v>
      </c>
      <c r="L167" s="70">
        <v>65</v>
      </c>
      <c r="M167" s="17" t="s">
        <v>244</v>
      </c>
      <c r="N167" s="18" t="s">
        <v>245</v>
      </c>
      <c r="O167" s="29" t="s">
        <v>670</v>
      </c>
    </row>
    <row r="168" spans="1:15" ht="29.1">
      <c r="A168" s="21" t="s">
        <v>169</v>
      </c>
      <c r="B168" s="63" t="s">
        <v>180</v>
      </c>
      <c r="C168" s="9" t="s">
        <v>660</v>
      </c>
      <c r="D168" s="9"/>
      <c r="E168" s="90" t="s">
        <v>640</v>
      </c>
      <c r="F168" s="8" t="s">
        <v>641</v>
      </c>
      <c r="G168" s="17">
        <v>9020</v>
      </c>
      <c r="H168" s="17" t="s">
        <v>671</v>
      </c>
      <c r="I168" s="18" t="s">
        <v>191</v>
      </c>
      <c r="J168" s="69">
        <v>2477</v>
      </c>
      <c r="K168" s="69">
        <v>2651</v>
      </c>
      <c r="L168" s="70">
        <v>174</v>
      </c>
      <c r="M168" s="17" t="s">
        <v>204</v>
      </c>
      <c r="N168" s="18" t="s">
        <v>205</v>
      </c>
      <c r="O168" s="29" t="s">
        <v>672</v>
      </c>
    </row>
    <row r="169" spans="1:15" ht="29.1">
      <c r="A169" s="21" t="s">
        <v>169</v>
      </c>
      <c r="B169" s="63" t="s">
        <v>180</v>
      </c>
      <c r="C169" s="9" t="s">
        <v>660</v>
      </c>
      <c r="D169" s="9"/>
      <c r="E169" s="90" t="s">
        <v>640</v>
      </c>
      <c r="F169" s="8" t="s">
        <v>641</v>
      </c>
      <c r="G169" s="17">
        <v>9021</v>
      </c>
      <c r="H169" s="17" t="s">
        <v>673</v>
      </c>
      <c r="I169" s="18" t="s">
        <v>191</v>
      </c>
      <c r="J169" s="69">
        <v>2477</v>
      </c>
      <c r="K169" s="69">
        <v>2555</v>
      </c>
      <c r="L169" s="70">
        <v>78</v>
      </c>
      <c r="M169" s="17" t="s">
        <v>204</v>
      </c>
      <c r="N169" s="18" t="s">
        <v>205</v>
      </c>
      <c r="O169" s="29" t="s">
        <v>672</v>
      </c>
    </row>
    <row r="170" spans="1:15" ht="29.1">
      <c r="A170" s="21" t="s">
        <v>169</v>
      </c>
      <c r="B170" s="63" t="s">
        <v>180</v>
      </c>
      <c r="C170" s="9" t="s">
        <v>660</v>
      </c>
      <c r="D170" s="9"/>
      <c r="E170" s="90" t="s">
        <v>640</v>
      </c>
      <c r="F170" s="8" t="s">
        <v>641</v>
      </c>
      <c r="G170" s="17">
        <v>9022</v>
      </c>
      <c r="H170" s="17" t="s">
        <v>674</v>
      </c>
      <c r="I170" s="18" t="s">
        <v>191</v>
      </c>
      <c r="J170" s="69">
        <v>2576</v>
      </c>
      <c r="K170" s="69">
        <v>2651</v>
      </c>
      <c r="L170" s="70">
        <v>75</v>
      </c>
      <c r="M170" s="17" t="s">
        <v>204</v>
      </c>
      <c r="N170" s="18" t="s">
        <v>205</v>
      </c>
      <c r="O170" s="29" t="s">
        <v>675</v>
      </c>
    </row>
    <row r="171" spans="1:15" ht="29.1">
      <c r="A171" s="21" t="s">
        <v>169</v>
      </c>
      <c r="B171" s="63" t="s">
        <v>180</v>
      </c>
      <c r="C171" s="9" t="s">
        <v>660</v>
      </c>
      <c r="D171" s="9"/>
      <c r="E171" s="90" t="s">
        <v>640</v>
      </c>
      <c r="F171" s="8" t="s">
        <v>641</v>
      </c>
      <c r="G171" s="17">
        <v>9023</v>
      </c>
      <c r="H171" s="17" t="s">
        <v>676</v>
      </c>
      <c r="I171" s="18" t="s">
        <v>191</v>
      </c>
      <c r="J171" s="69">
        <v>2399</v>
      </c>
      <c r="K171" s="69">
        <v>2576</v>
      </c>
      <c r="L171" s="70">
        <v>177</v>
      </c>
      <c r="M171" s="17" t="s">
        <v>204</v>
      </c>
      <c r="N171" s="18" t="s">
        <v>205</v>
      </c>
      <c r="O171" s="29" t="s">
        <v>666</v>
      </c>
    </row>
    <row r="172" spans="1:15" ht="29.1">
      <c r="A172" s="21" t="s">
        <v>169</v>
      </c>
      <c r="B172" s="63" t="s">
        <v>180</v>
      </c>
      <c r="C172" s="9" t="s">
        <v>660</v>
      </c>
      <c r="D172" s="9"/>
      <c r="E172" s="90" t="s">
        <v>640</v>
      </c>
      <c r="F172" s="8" t="s">
        <v>641</v>
      </c>
      <c r="G172" s="17">
        <v>9024</v>
      </c>
      <c r="H172" s="17" t="s">
        <v>677</v>
      </c>
      <c r="I172" s="18" t="s">
        <v>191</v>
      </c>
      <c r="J172" s="69">
        <v>2597</v>
      </c>
      <c r="K172" s="69">
        <v>2651</v>
      </c>
      <c r="L172" s="70">
        <v>52</v>
      </c>
      <c r="M172" s="17" t="s">
        <v>204</v>
      </c>
      <c r="N172" s="18" t="s">
        <v>205</v>
      </c>
      <c r="O172" s="29" t="s">
        <v>678</v>
      </c>
    </row>
    <row r="173" spans="1:15">
      <c r="A173" s="21" t="s">
        <v>169</v>
      </c>
      <c r="B173" s="63" t="s">
        <v>180</v>
      </c>
      <c r="C173" s="9" t="s">
        <v>454</v>
      </c>
      <c r="D173" s="9"/>
      <c r="E173" s="88" t="s">
        <v>201</v>
      </c>
      <c r="F173" s="8">
        <v>2</v>
      </c>
      <c r="G173" s="17" t="s">
        <v>679</v>
      </c>
      <c r="H173" s="17" t="s">
        <v>680</v>
      </c>
      <c r="I173" s="18" t="s">
        <v>175</v>
      </c>
      <c r="J173" s="69">
        <v>1522</v>
      </c>
      <c r="K173" s="69">
        <v>1557</v>
      </c>
      <c r="L173" s="70">
        <v>35</v>
      </c>
      <c r="M173" s="17" t="s">
        <v>244</v>
      </c>
      <c r="N173" s="18" t="s">
        <v>245</v>
      </c>
      <c r="O173" s="29" t="s">
        <v>457</v>
      </c>
    </row>
    <row r="174" spans="1:15">
      <c r="A174" s="21" t="s">
        <v>169</v>
      </c>
      <c r="B174" s="63" t="s">
        <v>180</v>
      </c>
      <c r="C174" s="9" t="s">
        <v>681</v>
      </c>
      <c r="D174" s="9"/>
      <c r="E174" s="88">
        <v>4</v>
      </c>
      <c r="F174" s="8">
        <v>2</v>
      </c>
      <c r="G174" s="17" t="s">
        <v>682</v>
      </c>
      <c r="H174" s="17" t="s">
        <v>683</v>
      </c>
      <c r="I174" s="18" t="s">
        <v>175</v>
      </c>
      <c r="J174" s="69">
        <v>98</v>
      </c>
      <c r="K174" s="69">
        <v>140</v>
      </c>
      <c r="L174" s="70">
        <v>42</v>
      </c>
      <c r="M174" s="17" t="s">
        <v>244</v>
      </c>
      <c r="N174" s="18" t="s">
        <v>245</v>
      </c>
      <c r="O174" s="29" t="s">
        <v>684</v>
      </c>
    </row>
    <row r="175" spans="1:15">
      <c r="A175" s="21" t="s">
        <v>169</v>
      </c>
      <c r="B175" s="63" t="s">
        <v>180</v>
      </c>
      <c r="C175" s="9" t="s">
        <v>681</v>
      </c>
      <c r="D175" s="9"/>
      <c r="E175" s="88">
        <v>4</v>
      </c>
      <c r="F175" s="8">
        <v>2</v>
      </c>
      <c r="G175" s="17" t="s">
        <v>685</v>
      </c>
      <c r="H175" s="17" t="s">
        <v>686</v>
      </c>
      <c r="I175" s="18" t="s">
        <v>175</v>
      </c>
      <c r="J175" s="69">
        <v>98</v>
      </c>
      <c r="K175" s="69">
        <v>140</v>
      </c>
      <c r="L175" s="70">
        <v>42</v>
      </c>
      <c r="M175" s="17" t="s">
        <v>244</v>
      </c>
      <c r="N175" s="18" t="s">
        <v>245</v>
      </c>
      <c r="O175" s="29" t="s">
        <v>687</v>
      </c>
    </row>
    <row r="176" spans="1:15">
      <c r="A176" s="21" t="s">
        <v>169</v>
      </c>
      <c r="B176" s="63" t="s">
        <v>180</v>
      </c>
      <c r="C176" s="9" t="s">
        <v>681</v>
      </c>
      <c r="D176" s="9"/>
      <c r="E176" s="88">
        <v>4</v>
      </c>
      <c r="F176" s="8">
        <v>2</v>
      </c>
      <c r="G176" s="17" t="s">
        <v>688</v>
      </c>
      <c r="H176" s="17" t="s">
        <v>689</v>
      </c>
      <c r="I176" s="18" t="s">
        <v>175</v>
      </c>
      <c r="J176" s="69">
        <v>140</v>
      </c>
      <c r="K176" s="69">
        <v>251</v>
      </c>
      <c r="L176" s="70">
        <v>91</v>
      </c>
      <c r="M176" s="17" t="s">
        <v>244</v>
      </c>
      <c r="N176" s="18" t="s">
        <v>245</v>
      </c>
      <c r="O176" s="29" t="s">
        <v>690</v>
      </c>
    </row>
    <row r="177" spans="1:15">
      <c r="A177" s="21" t="s">
        <v>169</v>
      </c>
      <c r="B177" s="63" t="s">
        <v>180</v>
      </c>
      <c r="C177" s="9" t="s">
        <v>681</v>
      </c>
      <c r="D177" s="9"/>
      <c r="E177" s="88">
        <v>4</v>
      </c>
      <c r="F177" s="8">
        <v>2</v>
      </c>
      <c r="G177" s="17" t="s">
        <v>691</v>
      </c>
      <c r="H177" s="17" t="s">
        <v>692</v>
      </c>
      <c r="I177" s="18" t="s">
        <v>175</v>
      </c>
      <c r="J177" s="69">
        <v>140</v>
      </c>
      <c r="K177" s="69">
        <v>276</v>
      </c>
      <c r="L177" s="70">
        <v>136</v>
      </c>
      <c r="M177" s="17" t="s">
        <v>244</v>
      </c>
      <c r="N177" s="18" t="s">
        <v>245</v>
      </c>
      <c r="O177" s="29" t="s">
        <v>687</v>
      </c>
    </row>
    <row r="178" spans="1:15">
      <c r="A178" s="21" t="s">
        <v>169</v>
      </c>
      <c r="B178" s="63" t="s">
        <v>180</v>
      </c>
      <c r="C178" s="9" t="s">
        <v>681</v>
      </c>
      <c r="D178" s="9"/>
      <c r="E178" s="88">
        <v>4</v>
      </c>
      <c r="F178" s="8">
        <v>2</v>
      </c>
      <c r="G178" s="17" t="s">
        <v>693</v>
      </c>
      <c r="H178" s="17" t="s">
        <v>694</v>
      </c>
      <c r="I178" s="18" t="s">
        <v>175</v>
      </c>
      <c r="J178" s="69">
        <v>276</v>
      </c>
      <c r="K178" s="69">
        <v>463</v>
      </c>
      <c r="L178" s="70">
        <v>187</v>
      </c>
      <c r="M178" s="17" t="s">
        <v>244</v>
      </c>
      <c r="N178" s="18" t="s">
        <v>245</v>
      </c>
      <c r="O178" s="29" t="s">
        <v>695</v>
      </c>
    </row>
    <row r="179" spans="1:15">
      <c r="A179" s="21" t="s">
        <v>169</v>
      </c>
      <c r="B179" s="63" t="s">
        <v>180</v>
      </c>
      <c r="C179" s="9" t="s">
        <v>681</v>
      </c>
      <c r="D179" s="9"/>
      <c r="E179" s="88">
        <v>4</v>
      </c>
      <c r="F179" s="8">
        <v>2</v>
      </c>
      <c r="G179" s="17" t="s">
        <v>696</v>
      </c>
      <c r="H179" s="17" t="s">
        <v>697</v>
      </c>
      <c r="I179" s="18" t="s">
        <v>175</v>
      </c>
      <c r="J179" s="69">
        <v>304</v>
      </c>
      <c r="K179" s="69">
        <v>438</v>
      </c>
      <c r="L179" s="70">
        <v>134</v>
      </c>
      <c r="M179" s="17" t="s">
        <v>244</v>
      </c>
      <c r="N179" s="18" t="s">
        <v>245</v>
      </c>
      <c r="O179" s="29" t="s">
        <v>698</v>
      </c>
    </row>
    <row r="180" spans="1:15">
      <c r="A180" s="21" t="s">
        <v>169</v>
      </c>
      <c r="B180" s="63" t="s">
        <v>180</v>
      </c>
      <c r="C180" s="9" t="s">
        <v>681</v>
      </c>
      <c r="D180" s="9"/>
      <c r="E180" s="88">
        <v>4</v>
      </c>
      <c r="F180" s="8">
        <v>2</v>
      </c>
      <c r="G180" s="17" t="s">
        <v>699</v>
      </c>
      <c r="H180" s="17" t="s">
        <v>700</v>
      </c>
      <c r="I180" s="18" t="s">
        <v>175</v>
      </c>
      <c r="J180" s="69">
        <v>485</v>
      </c>
      <c r="K180" s="69">
        <v>955</v>
      </c>
      <c r="L180" s="70">
        <v>470</v>
      </c>
      <c r="M180" s="17" t="s">
        <v>244</v>
      </c>
      <c r="N180" s="18" t="s">
        <v>245</v>
      </c>
      <c r="O180" s="29" t="s">
        <v>701</v>
      </c>
    </row>
    <row r="181" spans="1:15">
      <c r="A181" s="21" t="s">
        <v>169</v>
      </c>
      <c r="B181" s="63" t="s">
        <v>180</v>
      </c>
      <c r="C181" s="9" t="s">
        <v>681</v>
      </c>
      <c r="D181" s="9"/>
      <c r="E181" s="88">
        <v>4</v>
      </c>
      <c r="F181" s="8">
        <v>2</v>
      </c>
      <c r="G181" s="17" t="s">
        <v>702</v>
      </c>
      <c r="H181" s="17" t="s">
        <v>703</v>
      </c>
      <c r="I181" s="18" t="s">
        <v>175</v>
      </c>
      <c r="J181" s="69">
        <v>463</v>
      </c>
      <c r="K181" s="69">
        <v>725</v>
      </c>
      <c r="L181" s="70">
        <v>262</v>
      </c>
      <c r="M181" s="17" t="s">
        <v>244</v>
      </c>
      <c r="N181" s="18" t="s">
        <v>245</v>
      </c>
      <c r="O181" s="29" t="s">
        <v>704</v>
      </c>
    </row>
    <row r="182" spans="1:15" ht="29.1">
      <c r="A182" s="21" t="s">
        <v>169</v>
      </c>
      <c r="B182" s="63" t="s">
        <v>180</v>
      </c>
      <c r="C182" s="9" t="s">
        <v>681</v>
      </c>
      <c r="D182" s="9"/>
      <c r="E182" s="88">
        <v>4</v>
      </c>
      <c r="F182" s="8">
        <v>2</v>
      </c>
      <c r="G182" s="17" t="s">
        <v>705</v>
      </c>
      <c r="H182" s="17" t="s">
        <v>706</v>
      </c>
      <c r="I182" s="18" t="s">
        <v>175</v>
      </c>
      <c r="J182" s="69">
        <v>982</v>
      </c>
      <c r="K182" s="69">
        <v>1435</v>
      </c>
      <c r="L182" s="70">
        <v>453</v>
      </c>
      <c r="M182" s="17" t="s">
        <v>244</v>
      </c>
      <c r="N182" s="18" t="s">
        <v>245</v>
      </c>
      <c r="O182" s="29" t="s">
        <v>707</v>
      </c>
    </row>
    <row r="183" spans="1:15" ht="29.1">
      <c r="A183" s="21" t="s">
        <v>169</v>
      </c>
      <c r="B183" s="63" t="s">
        <v>180</v>
      </c>
      <c r="C183" s="9" t="s">
        <v>681</v>
      </c>
      <c r="D183" s="9"/>
      <c r="E183" s="88">
        <v>4</v>
      </c>
      <c r="F183" s="8">
        <v>2</v>
      </c>
      <c r="G183" s="17" t="s">
        <v>708</v>
      </c>
      <c r="H183" s="17" t="s">
        <v>709</v>
      </c>
      <c r="I183" s="18" t="s">
        <v>175</v>
      </c>
      <c r="J183" s="69">
        <v>955</v>
      </c>
      <c r="K183" s="69">
        <v>1415</v>
      </c>
      <c r="L183" s="70">
        <v>460</v>
      </c>
      <c r="M183" s="17" t="s">
        <v>244</v>
      </c>
      <c r="N183" s="18" t="s">
        <v>245</v>
      </c>
      <c r="O183" s="29" t="s">
        <v>710</v>
      </c>
    </row>
    <row r="184" spans="1:15">
      <c r="A184" s="21" t="s">
        <v>169</v>
      </c>
      <c r="B184" s="63" t="s">
        <v>180</v>
      </c>
      <c r="C184" s="9" t="s">
        <v>681</v>
      </c>
      <c r="D184" s="9"/>
      <c r="E184" s="88">
        <v>4</v>
      </c>
      <c r="F184" s="8">
        <v>2</v>
      </c>
      <c r="G184" s="17" t="s">
        <v>711</v>
      </c>
      <c r="H184" s="17" t="s">
        <v>712</v>
      </c>
      <c r="I184" s="18" t="s">
        <v>175</v>
      </c>
      <c r="J184" s="69">
        <v>1452</v>
      </c>
      <c r="K184" s="69">
        <v>1480</v>
      </c>
      <c r="L184" s="70">
        <v>28</v>
      </c>
      <c r="M184" s="17" t="s">
        <v>244</v>
      </c>
      <c r="N184" s="18" t="s">
        <v>245</v>
      </c>
      <c r="O184" s="29" t="s">
        <v>713</v>
      </c>
    </row>
    <row r="185" spans="1:15">
      <c r="A185" s="21" t="s">
        <v>169</v>
      </c>
      <c r="B185" s="63" t="s">
        <v>180</v>
      </c>
      <c r="C185" s="9" t="s">
        <v>681</v>
      </c>
      <c r="D185" s="9"/>
      <c r="E185" s="88">
        <v>4</v>
      </c>
      <c r="F185" s="8">
        <v>2</v>
      </c>
      <c r="G185" s="17" t="s">
        <v>714</v>
      </c>
      <c r="H185" s="17" t="s">
        <v>715</v>
      </c>
      <c r="I185" s="18" t="s">
        <v>175</v>
      </c>
      <c r="J185" s="69">
        <v>1435</v>
      </c>
      <c r="K185" s="69">
        <v>1480</v>
      </c>
      <c r="L185" s="70">
        <v>45</v>
      </c>
      <c r="M185" s="17" t="s">
        <v>244</v>
      </c>
      <c r="N185" s="18" t="s">
        <v>245</v>
      </c>
      <c r="O185" s="29" t="s">
        <v>716</v>
      </c>
    </row>
    <row r="186" spans="1:15" ht="29.1">
      <c r="A186" s="21" t="s">
        <v>184</v>
      </c>
      <c r="B186" s="63" t="s">
        <v>184</v>
      </c>
      <c r="C186" s="9" t="s">
        <v>717</v>
      </c>
      <c r="D186" s="9">
        <v>4</v>
      </c>
      <c r="E186" s="88">
        <v>4</v>
      </c>
      <c r="F186" s="8">
        <v>2</v>
      </c>
      <c r="G186" s="17">
        <v>1</v>
      </c>
      <c r="H186" s="17" t="s">
        <v>718</v>
      </c>
      <c r="I186" s="18" t="s">
        <v>175</v>
      </c>
      <c r="J186" s="69">
        <v>0</v>
      </c>
      <c r="K186" s="69">
        <v>101</v>
      </c>
      <c r="L186" s="70">
        <v>101</v>
      </c>
      <c r="M186" s="17" t="s">
        <v>244</v>
      </c>
      <c r="N186" s="17" t="s">
        <v>719</v>
      </c>
      <c r="O186" s="29" t="s">
        <v>720</v>
      </c>
    </row>
    <row r="187" spans="1:15" ht="29.1">
      <c r="A187" s="21" t="s">
        <v>184</v>
      </c>
      <c r="B187" s="63" t="s">
        <v>184</v>
      </c>
      <c r="C187" s="9" t="s">
        <v>717</v>
      </c>
      <c r="D187" s="9"/>
      <c r="E187" s="88" t="s">
        <v>201</v>
      </c>
      <c r="F187" s="8">
        <v>2</v>
      </c>
      <c r="G187" s="17">
        <v>2</v>
      </c>
      <c r="H187" s="17" t="s">
        <v>721</v>
      </c>
      <c r="I187" s="18" t="s">
        <v>191</v>
      </c>
      <c r="J187" s="69">
        <v>8</v>
      </c>
      <c r="K187" s="69">
        <v>101</v>
      </c>
      <c r="L187" s="70">
        <v>93</v>
      </c>
      <c r="M187" s="17" t="s">
        <v>204</v>
      </c>
      <c r="N187" s="17" t="s">
        <v>722</v>
      </c>
      <c r="O187" s="29"/>
    </row>
    <row r="188" spans="1:15" ht="43.5">
      <c r="A188" s="21" t="s">
        <v>184</v>
      </c>
      <c r="B188" s="63" t="s">
        <v>184</v>
      </c>
      <c r="C188" s="9" t="s">
        <v>717</v>
      </c>
      <c r="D188" s="9">
        <v>4</v>
      </c>
      <c r="E188" s="88">
        <v>4</v>
      </c>
      <c r="F188" s="8">
        <v>2</v>
      </c>
      <c r="G188" s="17">
        <v>3</v>
      </c>
      <c r="H188" s="17" t="s">
        <v>723</v>
      </c>
      <c r="I188" s="18" t="s">
        <v>175</v>
      </c>
      <c r="J188" s="69">
        <v>132</v>
      </c>
      <c r="K188" s="69">
        <v>497</v>
      </c>
      <c r="L188" s="70">
        <v>365</v>
      </c>
      <c r="M188" s="17" t="s">
        <v>244</v>
      </c>
      <c r="N188" s="17" t="s">
        <v>245</v>
      </c>
      <c r="O188" s="29" t="s">
        <v>724</v>
      </c>
    </row>
    <row r="189" spans="1:15">
      <c r="A189" s="21" t="s">
        <v>184</v>
      </c>
      <c r="B189" s="63" t="s">
        <v>184</v>
      </c>
      <c r="C189" s="9" t="s">
        <v>717</v>
      </c>
      <c r="D189" s="9">
        <v>4</v>
      </c>
      <c r="E189" s="88">
        <v>4</v>
      </c>
      <c r="F189" s="8">
        <v>2</v>
      </c>
      <c r="G189" s="17">
        <v>4</v>
      </c>
      <c r="H189" s="17" t="s">
        <v>725</v>
      </c>
      <c r="I189" s="18" t="s">
        <v>175</v>
      </c>
      <c r="J189" s="69">
        <v>538</v>
      </c>
      <c r="K189" s="69">
        <v>818</v>
      </c>
      <c r="L189" s="70">
        <v>280</v>
      </c>
      <c r="M189" s="17" t="s">
        <v>244</v>
      </c>
      <c r="N189" s="17" t="s">
        <v>205</v>
      </c>
      <c r="O189" s="29" t="s">
        <v>726</v>
      </c>
    </row>
    <row r="190" spans="1:15" ht="43.5">
      <c r="A190" s="21" t="s">
        <v>184</v>
      </c>
      <c r="B190" s="63" t="s">
        <v>184</v>
      </c>
      <c r="C190" s="9" t="s">
        <v>717</v>
      </c>
      <c r="D190" s="9">
        <v>4</v>
      </c>
      <c r="E190" s="88">
        <v>4</v>
      </c>
      <c r="F190" s="8">
        <v>2</v>
      </c>
      <c r="G190" s="17">
        <v>5</v>
      </c>
      <c r="H190" s="17" t="s">
        <v>727</v>
      </c>
      <c r="I190" s="18" t="s">
        <v>175</v>
      </c>
      <c r="J190" s="69">
        <v>850</v>
      </c>
      <c r="K190" s="69">
        <v>895</v>
      </c>
      <c r="L190" s="70">
        <v>45</v>
      </c>
      <c r="M190" s="17" t="s">
        <v>244</v>
      </c>
      <c r="N190" s="17" t="s">
        <v>205</v>
      </c>
      <c r="O190" s="29" t="s">
        <v>728</v>
      </c>
    </row>
    <row r="191" spans="1:15" ht="43.5">
      <c r="A191" s="21" t="s">
        <v>184</v>
      </c>
      <c r="B191" s="63" t="s">
        <v>184</v>
      </c>
      <c r="C191" s="9" t="s">
        <v>717</v>
      </c>
      <c r="D191" s="9">
        <v>4</v>
      </c>
      <c r="E191" s="88">
        <v>4</v>
      </c>
      <c r="F191" s="8">
        <v>2</v>
      </c>
      <c r="G191" s="17">
        <v>6</v>
      </c>
      <c r="H191" s="17" t="s">
        <v>729</v>
      </c>
      <c r="I191" s="18" t="s">
        <v>175</v>
      </c>
      <c r="J191" s="69">
        <v>850</v>
      </c>
      <c r="K191" s="69">
        <v>1236</v>
      </c>
      <c r="L191" s="70">
        <v>376</v>
      </c>
      <c r="M191" s="17" t="s">
        <v>730</v>
      </c>
      <c r="N191" s="17" t="s">
        <v>731</v>
      </c>
      <c r="O191" s="29" t="s">
        <v>732</v>
      </c>
    </row>
    <row r="192" spans="1:15" ht="43.5">
      <c r="A192" s="21" t="s">
        <v>184</v>
      </c>
      <c r="B192" s="63" t="s">
        <v>184</v>
      </c>
      <c r="C192" s="9" t="s">
        <v>717</v>
      </c>
      <c r="D192" s="9">
        <v>4</v>
      </c>
      <c r="E192" s="88">
        <v>4</v>
      </c>
      <c r="F192" s="8">
        <v>2</v>
      </c>
      <c r="G192" s="17">
        <v>7</v>
      </c>
      <c r="H192" s="17" t="s">
        <v>733</v>
      </c>
      <c r="I192" s="18" t="s">
        <v>175</v>
      </c>
      <c r="J192" s="69">
        <v>538</v>
      </c>
      <c r="K192" s="69">
        <v>1208</v>
      </c>
      <c r="L192" s="70">
        <v>670</v>
      </c>
      <c r="M192" s="17" t="s">
        <v>734</v>
      </c>
      <c r="N192" s="17" t="s">
        <v>731</v>
      </c>
      <c r="O192" s="29" t="s">
        <v>735</v>
      </c>
    </row>
    <row r="193" spans="1:15">
      <c r="A193" s="21" t="s">
        <v>184</v>
      </c>
      <c r="B193" s="63" t="s">
        <v>184</v>
      </c>
      <c r="C193" s="9" t="s">
        <v>717</v>
      </c>
      <c r="D193" s="9">
        <v>4</v>
      </c>
      <c r="E193" s="88">
        <v>4</v>
      </c>
      <c r="F193" s="8">
        <v>2</v>
      </c>
      <c r="G193" s="17">
        <v>8</v>
      </c>
      <c r="H193" s="17" t="s">
        <v>736</v>
      </c>
      <c r="I193" s="18" t="s">
        <v>175</v>
      </c>
      <c r="J193" s="69">
        <v>1236</v>
      </c>
      <c r="K193" s="69">
        <v>1496</v>
      </c>
      <c r="L193" s="70">
        <v>260</v>
      </c>
      <c r="M193" s="17" t="s">
        <v>204</v>
      </c>
      <c r="N193" s="17" t="s">
        <v>737</v>
      </c>
      <c r="O193" s="29" t="s">
        <v>738</v>
      </c>
    </row>
    <row r="194" spans="1:15">
      <c r="A194" s="21" t="s">
        <v>184</v>
      </c>
      <c r="B194" s="63" t="s">
        <v>184</v>
      </c>
      <c r="C194" s="9" t="s">
        <v>717</v>
      </c>
      <c r="D194" s="9">
        <v>4</v>
      </c>
      <c r="E194" s="88">
        <v>4</v>
      </c>
      <c r="F194" s="8">
        <v>2</v>
      </c>
      <c r="G194" s="17">
        <v>9</v>
      </c>
      <c r="H194" s="17" t="s">
        <v>739</v>
      </c>
      <c r="I194" s="18" t="s">
        <v>175</v>
      </c>
      <c r="J194" s="69">
        <v>1268</v>
      </c>
      <c r="K194" s="69">
        <v>1536</v>
      </c>
      <c r="L194" s="70">
        <v>268</v>
      </c>
      <c r="M194" s="17" t="s">
        <v>204</v>
      </c>
      <c r="N194" s="17" t="s">
        <v>737</v>
      </c>
      <c r="O194" s="29" t="s">
        <v>740</v>
      </c>
    </row>
    <row r="195" spans="1:15">
      <c r="A195" s="21" t="s">
        <v>184</v>
      </c>
      <c r="B195" s="63" t="s">
        <v>184</v>
      </c>
      <c r="C195" s="9" t="s">
        <v>717</v>
      </c>
      <c r="D195" s="9">
        <v>4</v>
      </c>
      <c r="E195" s="88">
        <v>4</v>
      </c>
      <c r="F195" s="8">
        <v>2</v>
      </c>
      <c r="G195" s="17">
        <v>10</v>
      </c>
      <c r="H195" s="17" t="s">
        <v>741</v>
      </c>
      <c r="I195" s="18" t="s">
        <v>175</v>
      </c>
      <c r="J195" s="69">
        <v>1558</v>
      </c>
      <c r="K195" s="69">
        <v>1583</v>
      </c>
      <c r="L195" s="70">
        <v>25</v>
      </c>
      <c r="M195" s="17" t="s">
        <v>204</v>
      </c>
      <c r="N195" s="17" t="s">
        <v>737</v>
      </c>
      <c r="O195" s="29" t="s">
        <v>742</v>
      </c>
    </row>
    <row r="196" spans="1:15">
      <c r="A196" s="21" t="s">
        <v>184</v>
      </c>
      <c r="B196" s="63" t="s">
        <v>184</v>
      </c>
      <c r="C196" s="9" t="s">
        <v>717</v>
      </c>
      <c r="D196" s="9">
        <v>4</v>
      </c>
      <c r="E196" s="88">
        <v>4</v>
      </c>
      <c r="F196" s="8">
        <v>2</v>
      </c>
      <c r="G196" s="17">
        <v>11</v>
      </c>
      <c r="H196" s="17" t="s">
        <v>743</v>
      </c>
      <c r="I196" s="18" t="s">
        <v>175</v>
      </c>
      <c r="J196" s="69">
        <v>1528</v>
      </c>
      <c r="K196" s="69">
        <v>1583</v>
      </c>
      <c r="L196" s="70">
        <v>55</v>
      </c>
      <c r="M196" s="17" t="s">
        <v>204</v>
      </c>
      <c r="N196" s="17" t="s">
        <v>737</v>
      </c>
      <c r="O196" s="29" t="s">
        <v>744</v>
      </c>
    </row>
    <row r="197" spans="1:15">
      <c r="A197" s="21" t="s">
        <v>184</v>
      </c>
      <c r="B197" s="63" t="s">
        <v>184</v>
      </c>
      <c r="C197" s="9" t="s">
        <v>745</v>
      </c>
      <c r="D197" s="9">
        <v>4</v>
      </c>
      <c r="E197" s="88">
        <v>4</v>
      </c>
      <c r="F197" s="8">
        <v>2</v>
      </c>
      <c r="G197" s="17">
        <v>1</v>
      </c>
      <c r="H197" s="17" t="s">
        <v>746</v>
      </c>
      <c r="I197" s="18" t="s">
        <v>175</v>
      </c>
      <c r="J197" s="69">
        <v>0</v>
      </c>
      <c r="K197" s="69">
        <v>300</v>
      </c>
      <c r="L197" s="70">
        <v>300</v>
      </c>
      <c r="M197" s="17" t="s">
        <v>244</v>
      </c>
      <c r="N197" s="17" t="s">
        <v>245</v>
      </c>
      <c r="O197" s="29" t="s">
        <v>747</v>
      </c>
    </row>
    <row r="198" spans="1:15">
      <c r="A198" s="21" t="s">
        <v>184</v>
      </c>
      <c r="B198" s="63" t="s">
        <v>184</v>
      </c>
      <c r="C198" s="9" t="s">
        <v>745</v>
      </c>
      <c r="D198" s="9">
        <v>4</v>
      </c>
      <c r="E198" s="88">
        <v>4</v>
      </c>
      <c r="F198" s="8">
        <v>2</v>
      </c>
      <c r="G198" s="17">
        <v>2</v>
      </c>
      <c r="H198" s="17" t="s">
        <v>748</v>
      </c>
      <c r="I198" s="18" t="s">
        <v>175</v>
      </c>
      <c r="J198" s="69">
        <v>0</v>
      </c>
      <c r="K198" s="69">
        <v>300</v>
      </c>
      <c r="L198" s="70">
        <v>300</v>
      </c>
      <c r="M198" s="17" t="s">
        <v>244</v>
      </c>
      <c r="N198" s="17" t="s">
        <v>245</v>
      </c>
      <c r="O198" s="29" t="s">
        <v>747</v>
      </c>
    </row>
    <row r="199" spans="1:15" ht="43.5">
      <c r="A199" s="21" t="s">
        <v>184</v>
      </c>
      <c r="B199" s="63" t="s">
        <v>184</v>
      </c>
      <c r="C199" s="9" t="s">
        <v>745</v>
      </c>
      <c r="D199" s="9">
        <v>4</v>
      </c>
      <c r="E199" s="88">
        <v>4</v>
      </c>
      <c r="F199" s="8">
        <v>2</v>
      </c>
      <c r="G199" s="17">
        <v>3</v>
      </c>
      <c r="H199" s="17" t="s">
        <v>749</v>
      </c>
      <c r="I199" s="18" t="s">
        <v>175</v>
      </c>
      <c r="J199" s="69">
        <v>326</v>
      </c>
      <c r="K199" s="69">
        <v>749</v>
      </c>
      <c r="L199" s="70">
        <v>416</v>
      </c>
      <c r="M199" s="17" t="s">
        <v>244</v>
      </c>
      <c r="N199" s="17" t="s">
        <v>750</v>
      </c>
      <c r="O199" s="29" t="s">
        <v>751</v>
      </c>
    </row>
    <row r="200" spans="1:15">
      <c r="A200" s="21" t="s">
        <v>184</v>
      </c>
      <c r="B200" s="63" t="s">
        <v>184</v>
      </c>
      <c r="C200" s="9" t="s">
        <v>745</v>
      </c>
      <c r="D200" s="9">
        <v>4</v>
      </c>
      <c r="E200" s="88">
        <v>4</v>
      </c>
      <c r="F200" s="8">
        <v>2</v>
      </c>
      <c r="G200" s="17">
        <v>4</v>
      </c>
      <c r="H200" s="17" t="s">
        <v>752</v>
      </c>
      <c r="I200" s="18" t="s">
        <v>175</v>
      </c>
      <c r="J200" s="69">
        <v>0</v>
      </c>
      <c r="K200" s="69">
        <v>55</v>
      </c>
      <c r="L200" s="70">
        <v>55</v>
      </c>
      <c r="M200" s="17" t="s">
        <v>204</v>
      </c>
      <c r="N200" s="17" t="s">
        <v>205</v>
      </c>
      <c r="O200" s="29" t="s">
        <v>753</v>
      </c>
    </row>
    <row r="201" spans="1:15" ht="29.1">
      <c r="A201" s="21" t="s">
        <v>184</v>
      </c>
      <c r="B201" s="63" t="s">
        <v>184</v>
      </c>
      <c r="C201" s="9" t="s">
        <v>745</v>
      </c>
      <c r="D201" s="9">
        <v>4</v>
      </c>
      <c r="E201" s="88">
        <v>4</v>
      </c>
      <c r="F201" s="8">
        <v>2</v>
      </c>
      <c r="G201" s="17">
        <v>5</v>
      </c>
      <c r="H201" s="17" t="s">
        <v>754</v>
      </c>
      <c r="I201" s="18" t="s">
        <v>175</v>
      </c>
      <c r="J201" s="69">
        <v>0</v>
      </c>
      <c r="K201" s="69">
        <v>228</v>
      </c>
      <c r="L201" s="70">
        <v>228</v>
      </c>
      <c r="M201" s="17" t="s">
        <v>755</v>
      </c>
      <c r="N201" s="17" t="s">
        <v>756</v>
      </c>
      <c r="O201" s="29" t="s">
        <v>753</v>
      </c>
    </row>
    <row r="202" spans="1:15">
      <c r="A202" s="21" t="s">
        <v>184</v>
      </c>
      <c r="B202" s="63" t="s">
        <v>184</v>
      </c>
      <c r="C202" s="9" t="s">
        <v>745</v>
      </c>
      <c r="D202" s="9">
        <v>4</v>
      </c>
      <c r="E202" s="88">
        <v>4</v>
      </c>
      <c r="F202" s="8">
        <v>2</v>
      </c>
      <c r="G202" s="17">
        <v>6</v>
      </c>
      <c r="H202" s="17" t="s">
        <v>757</v>
      </c>
      <c r="I202" s="18" t="s">
        <v>175</v>
      </c>
      <c r="J202" s="69">
        <v>86</v>
      </c>
      <c r="K202" s="69">
        <v>130</v>
      </c>
      <c r="L202" s="70">
        <v>44</v>
      </c>
      <c r="M202" s="17" t="s">
        <v>204</v>
      </c>
      <c r="N202" s="17" t="s">
        <v>758</v>
      </c>
      <c r="O202" s="29" t="s">
        <v>759</v>
      </c>
    </row>
    <row r="203" spans="1:15">
      <c r="A203" s="21" t="s">
        <v>184</v>
      </c>
      <c r="B203" s="63" t="s">
        <v>184</v>
      </c>
      <c r="C203" s="9" t="s">
        <v>745</v>
      </c>
      <c r="D203" s="9">
        <v>4</v>
      </c>
      <c r="E203" s="88">
        <v>4</v>
      </c>
      <c r="F203" s="8">
        <v>2</v>
      </c>
      <c r="G203" s="17">
        <v>7</v>
      </c>
      <c r="H203" s="17" t="s">
        <v>760</v>
      </c>
      <c r="I203" s="18" t="s">
        <v>175</v>
      </c>
      <c r="J203" s="69">
        <v>161</v>
      </c>
      <c r="K203" s="69">
        <v>228</v>
      </c>
      <c r="L203" s="70">
        <v>67</v>
      </c>
      <c r="M203" s="17" t="s">
        <v>244</v>
      </c>
      <c r="N203" s="17" t="s">
        <v>205</v>
      </c>
      <c r="O203" s="29" t="s">
        <v>761</v>
      </c>
    </row>
    <row r="204" spans="1:15">
      <c r="A204" s="21" t="s">
        <v>184</v>
      </c>
      <c r="B204" s="63" t="s">
        <v>184</v>
      </c>
      <c r="C204" s="9" t="s">
        <v>745</v>
      </c>
      <c r="D204" s="9">
        <v>4</v>
      </c>
      <c r="E204" s="88">
        <v>4</v>
      </c>
      <c r="F204" s="8">
        <v>2</v>
      </c>
      <c r="G204" s="17">
        <v>8</v>
      </c>
      <c r="H204" s="17" t="s">
        <v>762</v>
      </c>
      <c r="I204" s="18" t="s">
        <v>175</v>
      </c>
      <c r="J204" s="69">
        <v>161</v>
      </c>
      <c r="K204" s="69">
        <v>281</v>
      </c>
      <c r="L204" s="70">
        <v>120</v>
      </c>
      <c r="M204" s="17" t="s">
        <v>204</v>
      </c>
      <c r="N204" s="17" t="s">
        <v>205</v>
      </c>
      <c r="O204" s="29" t="s">
        <v>761</v>
      </c>
    </row>
    <row r="205" spans="1:15">
      <c r="A205" s="21" t="s">
        <v>184</v>
      </c>
      <c r="B205" s="63" t="s">
        <v>184</v>
      </c>
      <c r="C205" s="9" t="s">
        <v>745</v>
      </c>
      <c r="D205" s="9">
        <v>4</v>
      </c>
      <c r="E205" s="88">
        <v>4</v>
      </c>
      <c r="F205" s="8">
        <v>2</v>
      </c>
      <c r="G205" s="17">
        <v>9</v>
      </c>
      <c r="H205" s="17" t="s">
        <v>763</v>
      </c>
      <c r="I205" s="18" t="s">
        <v>175</v>
      </c>
      <c r="J205" s="69">
        <v>322</v>
      </c>
      <c r="K205" s="69">
        <v>892</v>
      </c>
      <c r="L205" s="70">
        <v>570</v>
      </c>
      <c r="M205" s="17" t="s">
        <v>204</v>
      </c>
      <c r="N205" s="17" t="s">
        <v>764</v>
      </c>
      <c r="O205" s="29" t="s">
        <v>765</v>
      </c>
    </row>
    <row r="206" spans="1:15">
      <c r="A206" s="21" t="s">
        <v>184</v>
      </c>
      <c r="B206" s="63" t="s">
        <v>184</v>
      </c>
      <c r="C206" s="9" t="s">
        <v>745</v>
      </c>
      <c r="D206" s="9">
        <v>4</v>
      </c>
      <c r="E206" s="88">
        <v>4</v>
      </c>
      <c r="F206" s="8">
        <v>2</v>
      </c>
      <c r="G206" s="17">
        <v>10</v>
      </c>
      <c r="H206" s="17" t="s">
        <v>766</v>
      </c>
      <c r="I206" s="18" t="s">
        <v>175</v>
      </c>
      <c r="J206" s="69">
        <v>322</v>
      </c>
      <c r="K206" s="69">
        <v>914</v>
      </c>
      <c r="L206" s="70">
        <v>592</v>
      </c>
      <c r="M206" s="17" t="s">
        <v>204</v>
      </c>
      <c r="N206" s="17" t="s">
        <v>205</v>
      </c>
      <c r="O206" s="29" t="s">
        <v>765</v>
      </c>
    </row>
    <row r="207" spans="1:15" ht="29.1">
      <c r="A207" s="21" t="s">
        <v>184</v>
      </c>
      <c r="B207" s="63" t="s">
        <v>184</v>
      </c>
      <c r="C207" s="9" t="s">
        <v>745</v>
      </c>
      <c r="D207" s="9">
        <v>4</v>
      </c>
      <c r="E207" s="88">
        <v>4</v>
      </c>
      <c r="F207" s="8">
        <v>2</v>
      </c>
      <c r="G207" s="17">
        <v>11</v>
      </c>
      <c r="H207" s="17" t="s">
        <v>767</v>
      </c>
      <c r="I207" s="18" t="s">
        <v>175</v>
      </c>
      <c r="J207" s="69">
        <v>290</v>
      </c>
      <c r="K207" s="69">
        <v>919</v>
      </c>
      <c r="L207" s="70">
        <v>629</v>
      </c>
      <c r="M207" s="17" t="s">
        <v>204</v>
      </c>
      <c r="N207" s="17" t="s">
        <v>768</v>
      </c>
      <c r="O207" s="29" t="s">
        <v>769</v>
      </c>
    </row>
    <row r="208" spans="1:15">
      <c r="A208" s="21" t="s">
        <v>184</v>
      </c>
      <c r="B208" s="63" t="s">
        <v>184</v>
      </c>
      <c r="C208" s="9" t="s">
        <v>745</v>
      </c>
      <c r="D208" s="9">
        <v>4</v>
      </c>
      <c r="E208" s="88">
        <v>4</v>
      </c>
      <c r="F208" s="8">
        <v>2</v>
      </c>
      <c r="G208" s="17" t="s">
        <v>770</v>
      </c>
      <c r="H208" s="17" t="s">
        <v>771</v>
      </c>
      <c r="I208" s="18" t="s">
        <v>175</v>
      </c>
      <c r="J208" s="69">
        <v>943</v>
      </c>
      <c r="K208" s="69">
        <v>1000</v>
      </c>
      <c r="L208" s="70">
        <v>57</v>
      </c>
      <c r="M208" s="17" t="s">
        <v>244</v>
      </c>
      <c r="N208" s="17" t="s">
        <v>245</v>
      </c>
      <c r="O208" s="29" t="s">
        <v>772</v>
      </c>
    </row>
    <row r="209" spans="1:15" ht="29.1">
      <c r="A209" s="21" t="s">
        <v>184</v>
      </c>
      <c r="B209" s="63" t="s">
        <v>184</v>
      </c>
      <c r="C209" s="9" t="s">
        <v>745</v>
      </c>
      <c r="D209" s="9">
        <v>4</v>
      </c>
      <c r="E209" s="88">
        <v>4</v>
      </c>
      <c r="F209" s="8">
        <v>2</v>
      </c>
      <c r="G209" s="17" t="s">
        <v>773</v>
      </c>
      <c r="H209" s="17" t="s">
        <v>774</v>
      </c>
      <c r="I209" s="18" t="s">
        <v>175</v>
      </c>
      <c r="J209" s="69">
        <v>966</v>
      </c>
      <c r="K209" s="69">
        <v>1000</v>
      </c>
      <c r="L209" s="70">
        <v>34</v>
      </c>
      <c r="M209" s="17" t="s">
        <v>244</v>
      </c>
      <c r="N209" s="17" t="s">
        <v>245</v>
      </c>
      <c r="O209" s="29" t="s">
        <v>775</v>
      </c>
    </row>
    <row r="210" spans="1:15">
      <c r="A210" s="21" t="s">
        <v>184</v>
      </c>
      <c r="B210" s="63" t="s">
        <v>184</v>
      </c>
      <c r="C210" s="9" t="s">
        <v>745</v>
      </c>
      <c r="D210" s="9">
        <v>4</v>
      </c>
      <c r="E210" s="88">
        <v>4</v>
      </c>
      <c r="F210" s="8">
        <v>2</v>
      </c>
      <c r="G210" s="17" t="s">
        <v>776</v>
      </c>
      <c r="H210" s="17" t="s">
        <v>777</v>
      </c>
      <c r="I210" s="18" t="s">
        <v>175</v>
      </c>
      <c r="J210" s="69">
        <v>919</v>
      </c>
      <c r="K210" s="69">
        <v>1000</v>
      </c>
      <c r="L210" s="70">
        <v>81</v>
      </c>
      <c r="M210" s="17" t="s">
        <v>244</v>
      </c>
      <c r="N210" s="17" t="s">
        <v>245</v>
      </c>
      <c r="O210" s="29" t="s">
        <v>778</v>
      </c>
    </row>
    <row r="211" spans="1:15">
      <c r="A211" s="21" t="s">
        <v>184</v>
      </c>
      <c r="B211" s="63" t="s">
        <v>184</v>
      </c>
      <c r="C211" s="9" t="s">
        <v>745</v>
      </c>
      <c r="D211" s="9">
        <v>4</v>
      </c>
      <c r="E211" s="88">
        <v>4</v>
      </c>
      <c r="F211" s="8">
        <v>2</v>
      </c>
      <c r="G211" s="17">
        <v>15</v>
      </c>
      <c r="H211" s="17" t="s">
        <v>779</v>
      </c>
      <c r="I211" s="18" t="s">
        <v>175</v>
      </c>
      <c r="J211" s="69">
        <v>1030</v>
      </c>
      <c r="K211" s="69">
        <v>1480</v>
      </c>
      <c r="L211" s="70">
        <v>450</v>
      </c>
      <c r="M211" s="17" t="s">
        <v>204</v>
      </c>
      <c r="N211" s="17" t="s">
        <v>780</v>
      </c>
      <c r="O211" s="29" t="s">
        <v>781</v>
      </c>
    </row>
    <row r="212" spans="1:15" ht="43.5">
      <c r="A212" s="21" t="s">
        <v>193</v>
      </c>
      <c r="B212" s="63" t="s">
        <v>782</v>
      </c>
      <c r="C212" s="17" t="s">
        <v>783</v>
      </c>
      <c r="D212" s="17"/>
      <c r="E212" s="88">
        <v>4</v>
      </c>
      <c r="F212" s="8">
        <v>4</v>
      </c>
      <c r="G212" s="8"/>
      <c r="H212" s="17" t="s">
        <v>783</v>
      </c>
      <c r="I212" s="18"/>
      <c r="J212" s="69">
        <v>0</v>
      </c>
      <c r="K212" s="69">
        <v>95</v>
      </c>
      <c r="L212" s="70">
        <v>95</v>
      </c>
      <c r="M212" s="17" t="s">
        <v>204</v>
      </c>
      <c r="N212" s="18" t="s">
        <v>205</v>
      </c>
      <c r="O212" s="29" t="s">
        <v>784</v>
      </c>
    </row>
    <row r="213" spans="1:15">
      <c r="A213" s="21" t="s">
        <v>193</v>
      </c>
      <c r="B213" s="63" t="s">
        <v>782</v>
      </c>
      <c r="C213" s="17" t="s">
        <v>783</v>
      </c>
      <c r="D213" s="17"/>
      <c r="E213" s="88">
        <v>4</v>
      </c>
      <c r="F213" s="8">
        <v>4</v>
      </c>
      <c r="G213" s="8"/>
      <c r="H213" s="17" t="s">
        <v>783</v>
      </c>
      <c r="I213" s="18"/>
      <c r="J213" s="69">
        <v>95</v>
      </c>
      <c r="K213" s="69">
        <v>198</v>
      </c>
      <c r="L213" s="70">
        <v>103</v>
      </c>
      <c r="M213" s="17" t="s">
        <v>204</v>
      </c>
      <c r="N213" s="18" t="s">
        <v>785</v>
      </c>
      <c r="O213" s="29"/>
    </row>
    <row r="214" spans="1:15">
      <c r="A214" s="21" t="s">
        <v>193</v>
      </c>
      <c r="B214" s="63" t="s">
        <v>782</v>
      </c>
      <c r="C214" s="17" t="s">
        <v>786</v>
      </c>
      <c r="D214" s="17"/>
      <c r="E214" s="88">
        <v>4</v>
      </c>
      <c r="F214" s="8">
        <v>4</v>
      </c>
      <c r="G214" s="8"/>
      <c r="H214" s="17" t="s">
        <v>786</v>
      </c>
      <c r="I214" s="18"/>
      <c r="J214" s="69">
        <v>0</v>
      </c>
      <c r="K214" s="69">
        <v>204</v>
      </c>
      <c r="L214" s="70">
        <v>204</v>
      </c>
      <c r="M214" s="17" t="s">
        <v>204</v>
      </c>
      <c r="N214" s="18" t="s">
        <v>787</v>
      </c>
      <c r="O214" s="29" t="s">
        <v>788</v>
      </c>
    </row>
    <row r="215" spans="1:15">
      <c r="A215" s="21" t="s">
        <v>193</v>
      </c>
      <c r="B215" s="63" t="s">
        <v>172</v>
      </c>
      <c r="C215" s="9" t="s">
        <v>789</v>
      </c>
      <c r="D215" s="9"/>
      <c r="E215" s="88" t="s">
        <v>201</v>
      </c>
      <c r="F215" s="86">
        <v>4</v>
      </c>
      <c r="G215" s="17">
        <v>1</v>
      </c>
      <c r="H215" s="17" t="s">
        <v>790</v>
      </c>
      <c r="I215" s="18" t="s">
        <v>191</v>
      </c>
      <c r="J215" s="69">
        <v>0</v>
      </c>
      <c r="K215" s="69">
        <v>377</v>
      </c>
      <c r="L215" s="70">
        <v>377</v>
      </c>
      <c r="M215" s="17" t="s">
        <v>244</v>
      </c>
      <c r="N215" s="18" t="s">
        <v>791</v>
      </c>
      <c r="O215" s="29"/>
    </row>
    <row r="216" spans="1:15">
      <c r="A216" s="21" t="s">
        <v>193</v>
      </c>
      <c r="B216" s="63" t="s">
        <v>172</v>
      </c>
      <c r="C216" s="9" t="s">
        <v>789</v>
      </c>
      <c r="D216" s="9"/>
      <c r="E216" s="88" t="s">
        <v>201</v>
      </c>
      <c r="F216" s="86">
        <v>4</v>
      </c>
      <c r="G216" s="17">
        <v>2</v>
      </c>
      <c r="H216" s="17" t="s">
        <v>792</v>
      </c>
      <c r="I216" s="18" t="s">
        <v>191</v>
      </c>
      <c r="J216" s="69">
        <v>404.8</v>
      </c>
      <c r="K216" s="69">
        <v>411.3</v>
      </c>
      <c r="L216" s="70">
        <v>6.5</v>
      </c>
      <c r="M216" s="17" t="s">
        <v>244</v>
      </c>
      <c r="N216" s="18" t="s">
        <v>791</v>
      </c>
      <c r="O216" s="29" t="s">
        <v>793</v>
      </c>
    </row>
    <row r="217" spans="1:15">
      <c r="A217" s="21" t="s">
        <v>193</v>
      </c>
      <c r="B217" s="63" t="s">
        <v>172</v>
      </c>
      <c r="C217" s="9" t="s">
        <v>789</v>
      </c>
      <c r="D217" s="9"/>
      <c r="E217" s="88" t="s">
        <v>201</v>
      </c>
      <c r="F217" s="86">
        <v>4</v>
      </c>
      <c r="G217" s="17">
        <v>3</v>
      </c>
      <c r="H217" s="17" t="s">
        <v>794</v>
      </c>
      <c r="I217" s="18" t="s">
        <v>191</v>
      </c>
      <c r="J217" s="69">
        <v>437</v>
      </c>
      <c r="K217" s="69">
        <v>853</v>
      </c>
      <c r="L217" s="70">
        <v>416</v>
      </c>
      <c r="M217" s="17" t="s">
        <v>244</v>
      </c>
      <c r="N217" s="17" t="s">
        <v>795</v>
      </c>
      <c r="O217" s="29" t="s">
        <v>796</v>
      </c>
    </row>
    <row r="218" spans="1:15" ht="57.95">
      <c r="A218" s="21" t="s">
        <v>193</v>
      </c>
      <c r="B218" s="63" t="s">
        <v>174</v>
      </c>
      <c r="C218" s="9" t="s">
        <v>789</v>
      </c>
      <c r="D218" s="9"/>
      <c r="E218" s="88">
        <v>4</v>
      </c>
      <c r="F218" s="8">
        <v>4</v>
      </c>
      <c r="G218" s="17">
        <v>1</v>
      </c>
      <c r="H218" s="17" t="s">
        <v>797</v>
      </c>
      <c r="I218" s="18"/>
      <c r="J218" s="69">
        <v>0</v>
      </c>
      <c r="K218" s="69">
        <v>616.20000000000005</v>
      </c>
      <c r="L218" s="70">
        <v>616.20000000000005</v>
      </c>
      <c r="M218" s="17" t="s">
        <v>204</v>
      </c>
      <c r="N218" s="17" t="s">
        <v>798</v>
      </c>
      <c r="O218" s="29" t="s">
        <v>799</v>
      </c>
    </row>
    <row r="219" spans="1:15">
      <c r="A219" s="21" t="s">
        <v>193</v>
      </c>
      <c r="B219" s="63" t="s">
        <v>174</v>
      </c>
      <c r="C219" s="9" t="s">
        <v>789</v>
      </c>
      <c r="D219" s="9"/>
      <c r="E219" s="88">
        <v>4</v>
      </c>
      <c r="F219" s="8">
        <v>4</v>
      </c>
      <c r="G219" s="17">
        <v>2</v>
      </c>
      <c r="H219" s="17" t="s">
        <v>800</v>
      </c>
      <c r="I219" s="18"/>
      <c r="J219" s="69">
        <v>639.9</v>
      </c>
      <c r="K219" s="69">
        <v>715.4</v>
      </c>
      <c r="L219" s="70">
        <v>75.5</v>
      </c>
      <c r="M219" s="17" t="s">
        <v>204</v>
      </c>
      <c r="N219" s="18" t="s">
        <v>205</v>
      </c>
      <c r="O219" s="29" t="s">
        <v>801</v>
      </c>
    </row>
    <row r="220" spans="1:15">
      <c r="A220" s="21" t="s">
        <v>193</v>
      </c>
      <c r="B220" s="63" t="s">
        <v>174</v>
      </c>
      <c r="C220" s="9" t="s">
        <v>789</v>
      </c>
      <c r="D220" s="9"/>
      <c r="E220" s="88">
        <v>4</v>
      </c>
      <c r="F220" s="8">
        <v>4</v>
      </c>
      <c r="G220" s="17">
        <v>3</v>
      </c>
      <c r="H220" s="17" t="s">
        <v>802</v>
      </c>
      <c r="I220" s="18"/>
      <c r="J220" s="69">
        <v>639.9</v>
      </c>
      <c r="K220" s="69">
        <v>784.4</v>
      </c>
      <c r="L220" s="70">
        <v>144.5</v>
      </c>
      <c r="M220" s="17" t="s">
        <v>204</v>
      </c>
      <c r="N220" s="18" t="s">
        <v>205</v>
      </c>
      <c r="O220" s="29" t="s">
        <v>803</v>
      </c>
    </row>
    <row r="221" spans="1:15">
      <c r="A221" s="21" t="s">
        <v>182</v>
      </c>
      <c r="B221" s="63" t="s">
        <v>176</v>
      </c>
      <c r="C221" s="9" t="s">
        <v>789</v>
      </c>
      <c r="D221" s="9"/>
      <c r="E221" s="88">
        <v>4</v>
      </c>
      <c r="F221" s="8">
        <v>4</v>
      </c>
      <c r="G221" s="17">
        <v>1</v>
      </c>
      <c r="H221" s="17" t="s">
        <v>804</v>
      </c>
      <c r="I221" s="18"/>
      <c r="J221" s="69">
        <v>0</v>
      </c>
      <c r="K221" s="69">
        <v>990.8</v>
      </c>
      <c r="L221" s="70">
        <v>990.8</v>
      </c>
      <c r="M221" s="17" t="s">
        <v>204</v>
      </c>
      <c r="N221" s="18" t="s">
        <v>805</v>
      </c>
      <c r="O221" s="29" t="s">
        <v>806</v>
      </c>
    </row>
    <row r="222" spans="1:15">
      <c r="A222" s="21" t="s">
        <v>182</v>
      </c>
      <c r="B222" s="63" t="s">
        <v>176</v>
      </c>
      <c r="C222" s="9" t="s">
        <v>789</v>
      </c>
      <c r="D222" s="9"/>
      <c r="E222" s="88">
        <v>4</v>
      </c>
      <c r="F222" s="8">
        <v>4</v>
      </c>
      <c r="G222" s="17">
        <v>2</v>
      </c>
      <c r="H222" s="17" t="s">
        <v>807</v>
      </c>
      <c r="I222" s="18" t="s">
        <v>175</v>
      </c>
      <c r="J222" s="69">
        <v>1020.9</v>
      </c>
      <c r="K222" s="69">
        <v>1034.3</v>
      </c>
      <c r="L222" s="70">
        <v>13.4</v>
      </c>
      <c r="M222" s="17" t="s">
        <v>244</v>
      </c>
      <c r="N222" s="18" t="s">
        <v>245</v>
      </c>
      <c r="O222" s="29" t="s">
        <v>808</v>
      </c>
    </row>
    <row r="223" spans="1:15">
      <c r="A223" s="21" t="s">
        <v>182</v>
      </c>
      <c r="B223" s="63" t="s">
        <v>176</v>
      </c>
      <c r="C223" s="9" t="s">
        <v>789</v>
      </c>
      <c r="D223" s="9"/>
      <c r="E223" s="88" t="s">
        <v>201</v>
      </c>
      <c r="F223" s="86">
        <v>4</v>
      </c>
      <c r="G223" s="17">
        <v>3</v>
      </c>
      <c r="H223" s="17" t="s">
        <v>809</v>
      </c>
      <c r="I223" s="18" t="s">
        <v>191</v>
      </c>
      <c r="J223" s="69">
        <v>1064.3</v>
      </c>
      <c r="K223" s="69">
        <v>1254</v>
      </c>
      <c r="L223" s="70">
        <v>189.7</v>
      </c>
      <c r="M223" s="17" t="s">
        <v>204</v>
      </c>
      <c r="N223" s="18" t="s">
        <v>205</v>
      </c>
      <c r="O223" s="29" t="s">
        <v>810</v>
      </c>
    </row>
    <row r="224" spans="1:15" ht="29.1">
      <c r="A224" s="21" t="s">
        <v>182</v>
      </c>
      <c r="B224" s="63" t="s">
        <v>176</v>
      </c>
      <c r="C224" s="9" t="s">
        <v>789</v>
      </c>
      <c r="D224" s="9"/>
      <c r="E224" s="88">
        <v>4</v>
      </c>
      <c r="F224" s="8">
        <v>4</v>
      </c>
      <c r="G224" s="17">
        <v>4</v>
      </c>
      <c r="H224" s="17" t="s">
        <v>811</v>
      </c>
      <c r="I224" s="18" t="s">
        <v>175</v>
      </c>
      <c r="J224" s="69">
        <v>1064.3</v>
      </c>
      <c r="K224" s="69">
        <v>1357.7</v>
      </c>
      <c r="L224" s="70">
        <v>293.39999999999998</v>
      </c>
      <c r="M224" s="17" t="s">
        <v>244</v>
      </c>
      <c r="N224" s="18" t="s">
        <v>245</v>
      </c>
      <c r="O224" s="29" t="s">
        <v>812</v>
      </c>
    </row>
    <row r="225" spans="1:15">
      <c r="A225" s="21" t="s">
        <v>182</v>
      </c>
      <c r="B225" s="63" t="s">
        <v>176</v>
      </c>
      <c r="C225" s="9" t="s">
        <v>789</v>
      </c>
      <c r="D225" s="9"/>
      <c r="E225" s="88">
        <v>4</v>
      </c>
      <c r="F225" s="8">
        <v>4</v>
      </c>
      <c r="G225" s="17">
        <v>5</v>
      </c>
      <c r="H225" s="17" t="s">
        <v>813</v>
      </c>
      <c r="I225" s="18" t="s">
        <v>175</v>
      </c>
      <c r="J225" s="69">
        <v>1020.9</v>
      </c>
      <c r="K225" s="69">
        <v>1357.7</v>
      </c>
      <c r="L225" s="70">
        <v>336.8</v>
      </c>
      <c r="M225" s="17" t="s">
        <v>244</v>
      </c>
      <c r="N225" s="18" t="s">
        <v>245</v>
      </c>
      <c r="O225" s="29" t="s">
        <v>814</v>
      </c>
    </row>
    <row r="226" spans="1:15" ht="57.95">
      <c r="A226" s="21" t="s">
        <v>182</v>
      </c>
      <c r="B226" s="63" t="s">
        <v>176</v>
      </c>
      <c r="C226" s="9" t="s">
        <v>789</v>
      </c>
      <c r="D226" s="9"/>
      <c r="E226" s="88">
        <v>4</v>
      </c>
      <c r="F226" s="8">
        <v>4</v>
      </c>
      <c r="G226" s="17">
        <v>6</v>
      </c>
      <c r="H226" s="17" t="s">
        <v>815</v>
      </c>
      <c r="I226" s="18" t="s">
        <v>175</v>
      </c>
      <c r="J226" s="69">
        <v>1388</v>
      </c>
      <c r="K226" s="69">
        <v>1975.8</v>
      </c>
      <c r="L226" s="70">
        <v>587.79999999999995</v>
      </c>
      <c r="M226" s="17" t="s">
        <v>204</v>
      </c>
      <c r="N226" s="17" t="s">
        <v>816</v>
      </c>
      <c r="O226" s="29" t="s">
        <v>817</v>
      </c>
    </row>
    <row r="227" spans="1:15">
      <c r="A227" s="21" t="s">
        <v>182</v>
      </c>
      <c r="B227" s="63" t="s">
        <v>176</v>
      </c>
      <c r="C227" s="9" t="s">
        <v>789</v>
      </c>
      <c r="D227" s="9"/>
      <c r="E227" s="88">
        <v>4</v>
      </c>
      <c r="F227" s="8">
        <v>4</v>
      </c>
      <c r="G227" s="17">
        <v>7</v>
      </c>
      <c r="H227" s="17" t="s">
        <v>818</v>
      </c>
      <c r="I227" s="18" t="s">
        <v>175</v>
      </c>
      <c r="J227" s="69">
        <v>2001.1</v>
      </c>
      <c r="K227" s="69">
        <v>2053.6999999999998</v>
      </c>
      <c r="L227" s="70">
        <v>52.6</v>
      </c>
      <c r="M227" s="17" t="s">
        <v>204</v>
      </c>
      <c r="N227" s="18" t="s">
        <v>205</v>
      </c>
      <c r="O227" s="29" t="s">
        <v>819</v>
      </c>
    </row>
    <row r="228" spans="1:15">
      <c r="A228" s="21" t="s">
        <v>182</v>
      </c>
      <c r="B228" s="63" t="s">
        <v>176</v>
      </c>
      <c r="C228" s="9" t="s">
        <v>789</v>
      </c>
      <c r="D228" s="9"/>
      <c r="E228" s="88">
        <v>4</v>
      </c>
      <c r="F228" s="8">
        <v>4</v>
      </c>
      <c r="G228" s="17">
        <v>8</v>
      </c>
      <c r="H228" s="17" t="s">
        <v>820</v>
      </c>
      <c r="I228" s="18" t="s">
        <v>175</v>
      </c>
      <c r="J228" s="69">
        <v>2077.6</v>
      </c>
      <c r="K228" s="69">
        <v>2125.3000000000002</v>
      </c>
      <c r="L228" s="70">
        <v>47.7</v>
      </c>
      <c r="M228" s="17" t="s">
        <v>204</v>
      </c>
      <c r="N228" s="18" t="s">
        <v>205</v>
      </c>
      <c r="O228" s="29" t="s">
        <v>821</v>
      </c>
    </row>
    <row r="229" spans="1:15" ht="29.1">
      <c r="A229" s="21" t="s">
        <v>182</v>
      </c>
      <c r="B229" s="63" t="s">
        <v>176</v>
      </c>
      <c r="C229" s="9" t="s">
        <v>789</v>
      </c>
      <c r="D229" s="9"/>
      <c r="E229" s="88" t="s">
        <v>201</v>
      </c>
      <c r="F229" s="86">
        <v>4</v>
      </c>
      <c r="G229" s="17">
        <v>9</v>
      </c>
      <c r="H229" s="17" t="s">
        <v>822</v>
      </c>
      <c r="I229" s="18" t="s">
        <v>191</v>
      </c>
      <c r="J229" s="69">
        <v>2077.6</v>
      </c>
      <c r="K229" s="69">
        <v>2249.9</v>
      </c>
      <c r="L229" s="70">
        <v>172.3</v>
      </c>
      <c r="M229" s="17" t="s">
        <v>204</v>
      </c>
      <c r="N229" s="18" t="s">
        <v>205</v>
      </c>
      <c r="O229" s="29" t="s">
        <v>823</v>
      </c>
    </row>
    <row r="230" spans="1:15">
      <c r="A230" s="21" t="s">
        <v>182</v>
      </c>
      <c r="B230" s="63" t="s">
        <v>176</v>
      </c>
      <c r="C230" s="9" t="s">
        <v>789</v>
      </c>
      <c r="D230" s="9"/>
      <c r="E230" s="88">
        <v>4</v>
      </c>
      <c r="F230" s="8">
        <v>4</v>
      </c>
      <c r="G230" s="17">
        <v>10</v>
      </c>
      <c r="H230" s="17" t="s">
        <v>824</v>
      </c>
      <c r="I230" s="18" t="s">
        <v>175</v>
      </c>
      <c r="J230" s="69">
        <v>2152.6999999999998</v>
      </c>
      <c r="K230" s="69">
        <v>2457</v>
      </c>
      <c r="L230" s="70">
        <v>304.3</v>
      </c>
      <c r="M230" s="17" t="s">
        <v>204</v>
      </c>
      <c r="N230" s="18" t="s">
        <v>205</v>
      </c>
      <c r="O230" s="29" t="s">
        <v>825</v>
      </c>
    </row>
    <row r="231" spans="1:15">
      <c r="A231" s="21" t="s">
        <v>182</v>
      </c>
      <c r="B231" s="63" t="s">
        <v>176</v>
      </c>
      <c r="C231" s="9" t="s">
        <v>789</v>
      </c>
      <c r="D231" s="9"/>
      <c r="E231" s="88">
        <v>4</v>
      </c>
      <c r="F231" s="8">
        <v>4</v>
      </c>
      <c r="G231" s="17">
        <v>11</v>
      </c>
      <c r="H231" s="17" t="s">
        <v>826</v>
      </c>
      <c r="I231" s="18" t="s">
        <v>175</v>
      </c>
      <c r="J231" s="69">
        <v>2152.6999999999998</v>
      </c>
      <c r="K231" s="69">
        <v>2457</v>
      </c>
      <c r="L231" s="70">
        <v>304.3</v>
      </c>
      <c r="M231" s="17" t="s">
        <v>204</v>
      </c>
      <c r="N231" s="18" t="s">
        <v>205</v>
      </c>
      <c r="O231" s="29" t="s">
        <v>827</v>
      </c>
    </row>
    <row r="232" spans="1:15">
      <c r="A232" s="21" t="s">
        <v>182</v>
      </c>
      <c r="B232" s="63" t="s">
        <v>176</v>
      </c>
      <c r="C232" s="9" t="s">
        <v>789</v>
      </c>
      <c r="D232" s="9"/>
      <c r="E232" s="88">
        <v>4</v>
      </c>
      <c r="F232" s="8">
        <v>4</v>
      </c>
      <c r="G232" s="17">
        <v>12</v>
      </c>
      <c r="H232" s="17" t="s">
        <v>828</v>
      </c>
      <c r="I232" s="18" t="s">
        <v>175</v>
      </c>
      <c r="J232" s="69">
        <v>2481.1</v>
      </c>
      <c r="K232" s="69">
        <v>2508.5</v>
      </c>
      <c r="L232" s="70">
        <v>27.4</v>
      </c>
      <c r="M232" s="17" t="s">
        <v>204</v>
      </c>
      <c r="N232" s="18" t="s">
        <v>205</v>
      </c>
      <c r="O232" s="29" t="s">
        <v>829</v>
      </c>
    </row>
    <row r="233" spans="1:15">
      <c r="A233" s="21" t="s">
        <v>182</v>
      </c>
      <c r="B233" s="63" t="s">
        <v>176</v>
      </c>
      <c r="C233" s="9" t="s">
        <v>789</v>
      </c>
      <c r="D233" s="9"/>
      <c r="E233" s="88">
        <v>4</v>
      </c>
      <c r="F233" s="8">
        <v>4</v>
      </c>
      <c r="G233" s="17">
        <v>13</v>
      </c>
      <c r="H233" s="17" t="s">
        <v>830</v>
      </c>
      <c r="I233" s="18" t="s">
        <v>175</v>
      </c>
      <c r="J233" s="69">
        <v>2001.1</v>
      </c>
      <c r="K233" s="69">
        <v>2282.1999999999998</v>
      </c>
      <c r="L233" s="70">
        <v>281.10000000000002</v>
      </c>
      <c r="M233" s="17" t="s">
        <v>204</v>
      </c>
      <c r="N233" s="18" t="s">
        <v>205</v>
      </c>
      <c r="O233" s="29" t="s">
        <v>831</v>
      </c>
    </row>
    <row r="234" spans="1:15">
      <c r="A234" s="21" t="s">
        <v>182</v>
      </c>
      <c r="B234" s="63" t="s">
        <v>176</v>
      </c>
      <c r="C234" s="9" t="s">
        <v>789</v>
      </c>
      <c r="D234" s="9"/>
      <c r="E234" s="88">
        <v>4</v>
      </c>
      <c r="F234" s="8">
        <v>4</v>
      </c>
      <c r="G234" s="17">
        <v>14</v>
      </c>
      <c r="H234" s="17" t="s">
        <v>832</v>
      </c>
      <c r="I234" s="18" t="s">
        <v>175</v>
      </c>
      <c r="J234" s="69">
        <v>2308.3000000000002</v>
      </c>
      <c r="K234" s="69">
        <v>2732.7</v>
      </c>
      <c r="L234" s="70">
        <v>424.4</v>
      </c>
      <c r="M234" s="17" t="s">
        <v>204</v>
      </c>
      <c r="N234" s="18" t="s">
        <v>205</v>
      </c>
      <c r="O234" s="29" t="s">
        <v>833</v>
      </c>
    </row>
    <row r="235" spans="1:15">
      <c r="A235" s="21" t="s">
        <v>182</v>
      </c>
      <c r="B235" s="63" t="s">
        <v>176</v>
      </c>
      <c r="C235" s="9" t="s">
        <v>789</v>
      </c>
      <c r="D235" s="9"/>
      <c r="E235" s="88" t="s">
        <v>201</v>
      </c>
      <c r="F235" s="86">
        <v>4</v>
      </c>
      <c r="G235" s="17">
        <v>15</v>
      </c>
      <c r="H235" s="17" t="s">
        <v>834</v>
      </c>
      <c r="I235" s="18" t="s">
        <v>191</v>
      </c>
      <c r="J235" s="69">
        <v>2756.2</v>
      </c>
      <c r="K235" s="69">
        <v>2773.9</v>
      </c>
      <c r="L235" s="70">
        <v>17.7</v>
      </c>
      <c r="M235" s="17" t="s">
        <v>204</v>
      </c>
      <c r="N235" s="18" t="s">
        <v>205</v>
      </c>
      <c r="O235" s="29" t="s">
        <v>835</v>
      </c>
    </row>
    <row r="236" spans="1:15">
      <c r="A236" s="21" t="s">
        <v>182</v>
      </c>
      <c r="B236" s="63" t="s">
        <v>176</v>
      </c>
      <c r="C236" s="9" t="s">
        <v>789</v>
      </c>
      <c r="D236" s="9"/>
      <c r="E236" s="88" t="s">
        <v>201</v>
      </c>
      <c r="F236" s="86">
        <v>4</v>
      </c>
      <c r="G236" s="17">
        <v>16</v>
      </c>
      <c r="H236" s="17" t="s">
        <v>836</v>
      </c>
      <c r="I236" s="18" t="s">
        <v>191</v>
      </c>
      <c r="J236" s="69">
        <v>2756.2</v>
      </c>
      <c r="K236" s="69"/>
      <c r="L236" s="70"/>
      <c r="M236" s="17"/>
      <c r="N236" s="17"/>
      <c r="O236" s="29" t="s">
        <v>837</v>
      </c>
    </row>
    <row r="237" spans="1:15">
      <c r="A237" s="21" t="s">
        <v>182</v>
      </c>
      <c r="B237" s="63" t="s">
        <v>176</v>
      </c>
      <c r="C237" s="9" t="s">
        <v>789</v>
      </c>
      <c r="D237" s="9"/>
      <c r="E237" s="88" t="s">
        <v>201</v>
      </c>
      <c r="F237" s="86">
        <v>4</v>
      </c>
      <c r="G237" s="17">
        <v>17</v>
      </c>
      <c r="H237" s="17" t="s">
        <v>838</v>
      </c>
      <c r="I237" s="18" t="s">
        <v>191</v>
      </c>
      <c r="J237" s="69">
        <v>2308.3000000000002</v>
      </c>
      <c r="K237" s="69"/>
      <c r="L237" s="70"/>
      <c r="M237" s="17"/>
      <c r="N237" s="17"/>
      <c r="O237" s="29" t="s">
        <v>837</v>
      </c>
    </row>
    <row r="238" spans="1:15" ht="29.1">
      <c r="A238" s="21" t="s">
        <v>182</v>
      </c>
      <c r="B238" s="63" t="s">
        <v>178</v>
      </c>
      <c r="C238" s="9" t="s">
        <v>789</v>
      </c>
      <c r="D238" s="9"/>
      <c r="E238" s="88">
        <v>2</v>
      </c>
      <c r="F238" s="8">
        <v>4</v>
      </c>
      <c r="G238" s="17">
        <v>0</v>
      </c>
      <c r="H238" s="17" t="s">
        <v>839</v>
      </c>
      <c r="I238" s="18" t="s">
        <v>175</v>
      </c>
      <c r="J238" s="69">
        <v>26.6</v>
      </c>
      <c r="K238" s="69">
        <v>956.3</v>
      </c>
      <c r="L238" s="70">
        <f>Table3[[#This Row],[Finish (Metres)]]-Table3[[#This Row],[Start (Metres)]]</f>
        <v>929.69999999999993</v>
      </c>
      <c r="M238" s="17" t="s">
        <v>840</v>
      </c>
      <c r="N238" s="18" t="s">
        <v>841</v>
      </c>
      <c r="O238" s="29" t="s">
        <v>842</v>
      </c>
    </row>
    <row r="239" spans="1:15">
      <c r="A239" s="21" t="s">
        <v>182</v>
      </c>
      <c r="B239" s="63" t="s">
        <v>178</v>
      </c>
      <c r="C239" s="9" t="s">
        <v>789</v>
      </c>
      <c r="D239" s="9"/>
      <c r="E239" s="88">
        <v>2</v>
      </c>
      <c r="F239" s="8">
        <v>4</v>
      </c>
      <c r="G239" s="17">
        <v>2</v>
      </c>
      <c r="H239" s="17" t="s">
        <v>843</v>
      </c>
      <c r="I239" s="18" t="s">
        <v>175</v>
      </c>
      <c r="J239" s="69">
        <v>981</v>
      </c>
      <c r="K239" s="69">
        <v>1215.7</v>
      </c>
      <c r="L239" s="70">
        <v>234.7</v>
      </c>
      <c r="M239" s="17" t="s">
        <v>204</v>
      </c>
      <c r="N239" s="18" t="s">
        <v>245</v>
      </c>
      <c r="O239" s="29" t="s">
        <v>844</v>
      </c>
    </row>
    <row r="240" spans="1:15">
      <c r="A240" s="21" t="s">
        <v>182</v>
      </c>
      <c r="B240" s="63" t="s">
        <v>178</v>
      </c>
      <c r="C240" s="9" t="s">
        <v>789</v>
      </c>
      <c r="D240" s="9"/>
      <c r="E240" s="88">
        <v>4</v>
      </c>
      <c r="F240" s="8">
        <v>4</v>
      </c>
      <c r="G240" s="17">
        <v>3</v>
      </c>
      <c r="H240" s="17" t="s">
        <v>845</v>
      </c>
      <c r="I240" s="18" t="s">
        <v>175</v>
      </c>
      <c r="J240" s="69">
        <v>981</v>
      </c>
      <c r="K240" s="69">
        <v>1514.8</v>
      </c>
      <c r="L240" s="70">
        <f>Table3[[#This Row],[Finish (Metres)]]-Table3[[#This Row],[Start (Metres)]]</f>
        <v>533.79999999999995</v>
      </c>
      <c r="M240" s="17" t="s">
        <v>204</v>
      </c>
      <c r="N240" s="18" t="s">
        <v>245</v>
      </c>
      <c r="O240" s="29" t="s">
        <v>844</v>
      </c>
    </row>
    <row r="241" spans="1:15">
      <c r="A241" s="21" t="s">
        <v>182</v>
      </c>
      <c r="B241" s="63" t="s">
        <v>178</v>
      </c>
      <c r="C241" s="9" t="s">
        <v>789</v>
      </c>
      <c r="D241" s="9"/>
      <c r="E241" s="88">
        <v>4</v>
      </c>
      <c r="F241" s="8">
        <v>4</v>
      </c>
      <c r="G241" s="17">
        <v>5</v>
      </c>
      <c r="H241" s="17" t="s">
        <v>846</v>
      </c>
      <c r="I241" s="18" t="s">
        <v>175</v>
      </c>
      <c r="J241" s="69">
        <v>1538.8</v>
      </c>
      <c r="K241" s="69">
        <v>1796.7</v>
      </c>
      <c r="L241" s="70">
        <v>262</v>
      </c>
      <c r="M241" s="17" t="s">
        <v>204</v>
      </c>
      <c r="N241" s="18" t="s">
        <v>205</v>
      </c>
      <c r="O241" s="29" t="s">
        <v>847</v>
      </c>
    </row>
    <row r="242" spans="1:15">
      <c r="A242" s="21" t="s">
        <v>182</v>
      </c>
      <c r="B242" s="63" t="s">
        <v>178</v>
      </c>
      <c r="C242" s="9" t="s">
        <v>789</v>
      </c>
      <c r="D242" s="9"/>
      <c r="E242" s="88">
        <v>4</v>
      </c>
      <c r="F242" s="8">
        <v>4</v>
      </c>
      <c r="G242" s="17">
        <v>6</v>
      </c>
      <c r="H242" s="17" t="s">
        <v>848</v>
      </c>
      <c r="I242" s="18" t="s">
        <v>175</v>
      </c>
      <c r="J242" s="69">
        <v>1821.6</v>
      </c>
      <c r="K242" s="69">
        <v>2237.1</v>
      </c>
      <c r="L242" s="70">
        <v>423</v>
      </c>
      <c r="M242" s="17" t="s">
        <v>204</v>
      </c>
      <c r="N242" s="18" t="s">
        <v>205</v>
      </c>
      <c r="O242" s="29" t="s">
        <v>849</v>
      </c>
    </row>
    <row r="243" spans="1:15">
      <c r="A243" s="21" t="s">
        <v>182</v>
      </c>
      <c r="B243" s="63" t="s">
        <v>178</v>
      </c>
      <c r="C243" s="9" t="s">
        <v>789</v>
      </c>
      <c r="D243" s="9"/>
      <c r="E243" s="88">
        <v>4</v>
      </c>
      <c r="F243" s="8">
        <v>4</v>
      </c>
      <c r="G243" s="17">
        <v>7</v>
      </c>
      <c r="H243" s="17" t="s">
        <v>850</v>
      </c>
      <c r="I243" s="18" t="s">
        <v>175</v>
      </c>
      <c r="J243" s="69">
        <v>2261.6</v>
      </c>
      <c r="K243" s="69">
        <v>2306</v>
      </c>
      <c r="L243" s="70">
        <v>44.4</v>
      </c>
      <c r="M243" s="17" t="s">
        <v>204</v>
      </c>
      <c r="N243" s="18" t="s">
        <v>205</v>
      </c>
      <c r="O243" s="29" t="s">
        <v>851</v>
      </c>
    </row>
    <row r="244" spans="1:15">
      <c r="A244" s="21" t="s">
        <v>182</v>
      </c>
      <c r="B244" s="63" t="s">
        <v>178</v>
      </c>
      <c r="C244" s="9" t="s">
        <v>789</v>
      </c>
      <c r="D244" s="9"/>
      <c r="E244" s="88">
        <v>4</v>
      </c>
      <c r="F244" s="8">
        <v>4</v>
      </c>
      <c r="G244" s="17">
        <v>8</v>
      </c>
      <c r="H244" s="17" t="s">
        <v>852</v>
      </c>
      <c r="I244" s="18" t="s">
        <v>175</v>
      </c>
      <c r="J244" s="69">
        <v>1821.6</v>
      </c>
      <c r="K244" s="69">
        <v>1963.3</v>
      </c>
      <c r="L244" s="70">
        <v>142</v>
      </c>
      <c r="M244" s="17" t="s">
        <v>204</v>
      </c>
      <c r="N244" s="18" t="s">
        <v>205</v>
      </c>
      <c r="O244" s="29" t="s">
        <v>849</v>
      </c>
    </row>
    <row r="245" spans="1:15">
      <c r="A245" s="21" t="s">
        <v>182</v>
      </c>
      <c r="B245" s="63" t="s">
        <v>178</v>
      </c>
      <c r="C245" s="9" t="s">
        <v>789</v>
      </c>
      <c r="D245" s="9"/>
      <c r="E245" s="88">
        <v>4</v>
      </c>
      <c r="F245" s="8">
        <v>4</v>
      </c>
      <c r="G245" s="17">
        <v>9</v>
      </c>
      <c r="H245" s="17" t="s">
        <v>853</v>
      </c>
      <c r="I245" s="18" t="s">
        <v>175</v>
      </c>
      <c r="J245" s="69">
        <v>1988.5</v>
      </c>
      <c r="K245" s="69">
        <v>2237.1</v>
      </c>
      <c r="L245" s="70">
        <v>280</v>
      </c>
      <c r="M245" s="17" t="s">
        <v>204</v>
      </c>
      <c r="N245" s="18" t="s">
        <v>205</v>
      </c>
      <c r="O245" s="29" t="s">
        <v>854</v>
      </c>
    </row>
    <row r="246" spans="1:15">
      <c r="A246" s="21" t="s">
        <v>182</v>
      </c>
      <c r="B246" s="63" t="s">
        <v>178</v>
      </c>
      <c r="C246" s="9" t="s">
        <v>789</v>
      </c>
      <c r="D246" s="9"/>
      <c r="E246" s="88">
        <v>4</v>
      </c>
      <c r="F246" s="8">
        <v>4</v>
      </c>
      <c r="G246" s="17" t="s">
        <v>776</v>
      </c>
      <c r="H246" s="17" t="s">
        <v>855</v>
      </c>
      <c r="I246" s="18" t="s">
        <v>175</v>
      </c>
      <c r="J246" s="69">
        <v>1963.3</v>
      </c>
      <c r="K246" s="69">
        <v>1927.3</v>
      </c>
      <c r="L246" s="70">
        <v>32</v>
      </c>
      <c r="M246" s="17" t="s">
        <v>244</v>
      </c>
      <c r="N246" s="18" t="s">
        <v>245</v>
      </c>
      <c r="O246" s="29" t="s">
        <v>856</v>
      </c>
    </row>
    <row r="247" spans="1:15">
      <c r="A247" s="21" t="s">
        <v>182</v>
      </c>
      <c r="B247" s="63" t="s">
        <v>178</v>
      </c>
      <c r="C247" s="9" t="s">
        <v>789</v>
      </c>
      <c r="D247" s="9"/>
      <c r="E247" s="88">
        <v>4</v>
      </c>
      <c r="F247" s="8">
        <v>4</v>
      </c>
      <c r="G247" s="17">
        <v>10</v>
      </c>
      <c r="H247" s="17" t="s">
        <v>857</v>
      </c>
      <c r="I247" s="18" t="s">
        <v>175</v>
      </c>
      <c r="J247" s="69">
        <v>2328.9</v>
      </c>
      <c r="K247" s="69">
        <v>2381.6</v>
      </c>
      <c r="L247" s="70">
        <v>52.7</v>
      </c>
      <c r="M247" s="17" t="s">
        <v>244</v>
      </c>
      <c r="N247" s="18" t="s">
        <v>245</v>
      </c>
      <c r="O247" s="29" t="s">
        <v>858</v>
      </c>
    </row>
    <row r="248" spans="1:15">
      <c r="A248" s="21" t="s">
        <v>182</v>
      </c>
      <c r="B248" s="63" t="s">
        <v>178</v>
      </c>
      <c r="C248" s="9" t="s">
        <v>789</v>
      </c>
      <c r="D248" s="9"/>
      <c r="E248" s="88">
        <v>4</v>
      </c>
      <c r="F248" s="8">
        <v>4</v>
      </c>
      <c r="G248" s="17">
        <v>11</v>
      </c>
      <c r="H248" s="17" t="s">
        <v>859</v>
      </c>
      <c r="I248" s="18" t="s">
        <v>175</v>
      </c>
      <c r="J248" s="69">
        <v>2328.9</v>
      </c>
      <c r="K248" s="69">
        <v>2381.6</v>
      </c>
      <c r="L248" s="70">
        <v>52.7</v>
      </c>
      <c r="M248" s="17" t="s">
        <v>244</v>
      </c>
      <c r="N248" s="18" t="s">
        <v>245</v>
      </c>
      <c r="O248" s="29" t="s">
        <v>858</v>
      </c>
    </row>
    <row r="249" spans="1:15">
      <c r="A249" s="21" t="s">
        <v>182</v>
      </c>
      <c r="B249" s="63" t="s">
        <v>178</v>
      </c>
      <c r="C249" s="9" t="s">
        <v>789</v>
      </c>
      <c r="D249" s="9"/>
      <c r="E249" s="88">
        <v>2</v>
      </c>
      <c r="F249" s="8">
        <v>4</v>
      </c>
      <c r="G249" s="17">
        <v>12</v>
      </c>
      <c r="H249" s="17" t="s">
        <v>860</v>
      </c>
      <c r="I249" s="18" t="s">
        <v>175</v>
      </c>
      <c r="J249" s="69">
        <v>26.7</v>
      </c>
      <c r="K249" s="69">
        <v>247.7</v>
      </c>
      <c r="L249" s="70">
        <v>221</v>
      </c>
      <c r="M249" s="17" t="s">
        <v>861</v>
      </c>
      <c r="N249" s="18" t="s">
        <v>205</v>
      </c>
      <c r="O249" s="29" t="s">
        <v>862</v>
      </c>
    </row>
    <row r="250" spans="1:15">
      <c r="A250" s="21" t="s">
        <v>182</v>
      </c>
      <c r="B250" s="63" t="s">
        <v>178</v>
      </c>
      <c r="C250" s="9" t="s">
        <v>789</v>
      </c>
      <c r="D250" s="9"/>
      <c r="E250" s="88">
        <v>2</v>
      </c>
      <c r="F250" s="8">
        <v>4</v>
      </c>
      <c r="G250" s="17">
        <v>13</v>
      </c>
      <c r="H250" s="17" t="s">
        <v>863</v>
      </c>
      <c r="I250" s="18" t="s">
        <v>175</v>
      </c>
      <c r="J250" s="69">
        <v>229.8</v>
      </c>
      <c r="K250" s="69">
        <v>283</v>
      </c>
      <c r="L250" s="70">
        <v>53.2</v>
      </c>
      <c r="M250" s="17" t="s">
        <v>861</v>
      </c>
      <c r="N250" s="18" t="s">
        <v>205</v>
      </c>
      <c r="O250" s="29" t="s">
        <v>447</v>
      </c>
    </row>
    <row r="251" spans="1:15" ht="29.1">
      <c r="A251" s="21" t="s">
        <v>182</v>
      </c>
      <c r="B251" s="63" t="s">
        <v>183</v>
      </c>
      <c r="C251" s="9" t="s">
        <v>789</v>
      </c>
      <c r="D251" s="9"/>
      <c r="E251" s="88">
        <v>2</v>
      </c>
      <c r="F251" s="8">
        <v>2</v>
      </c>
      <c r="G251" s="17">
        <v>2</v>
      </c>
      <c r="H251" s="17" t="s">
        <v>864</v>
      </c>
      <c r="I251" s="18" t="s">
        <v>175</v>
      </c>
      <c r="J251" s="69">
        <v>31</v>
      </c>
      <c r="K251" s="69">
        <v>1273.2</v>
      </c>
      <c r="L251" s="70">
        <v>811.2</v>
      </c>
      <c r="M251" s="17" t="s">
        <v>865</v>
      </c>
      <c r="N251" s="18" t="s">
        <v>866</v>
      </c>
      <c r="O251" s="29" t="s">
        <v>867</v>
      </c>
    </row>
    <row r="252" spans="1:15" ht="29.1">
      <c r="A252" s="21" t="s">
        <v>182</v>
      </c>
      <c r="B252" s="63" t="s">
        <v>183</v>
      </c>
      <c r="C252" s="9" t="s">
        <v>789</v>
      </c>
      <c r="D252" s="9"/>
      <c r="E252" s="88">
        <v>2</v>
      </c>
      <c r="F252" s="8">
        <v>2</v>
      </c>
      <c r="G252" s="17">
        <v>3</v>
      </c>
      <c r="H252" s="17" t="s">
        <v>868</v>
      </c>
      <c r="I252" s="18" t="s">
        <v>175</v>
      </c>
      <c r="J252" s="69">
        <v>1329.9</v>
      </c>
      <c r="K252" s="69">
        <v>1766</v>
      </c>
      <c r="L252" s="70">
        <v>425.1</v>
      </c>
      <c r="M252" s="17" t="s">
        <v>244</v>
      </c>
      <c r="N252" s="18" t="s">
        <v>245</v>
      </c>
      <c r="O252" s="29" t="s">
        <v>869</v>
      </c>
    </row>
    <row r="253" spans="1:15">
      <c r="A253" s="21" t="s">
        <v>182</v>
      </c>
      <c r="B253" s="63" t="s">
        <v>183</v>
      </c>
      <c r="C253" s="9" t="s">
        <v>789</v>
      </c>
      <c r="D253" s="9"/>
      <c r="E253" s="88">
        <v>2</v>
      </c>
      <c r="F253" s="8">
        <v>2</v>
      </c>
      <c r="G253" s="17">
        <v>4</v>
      </c>
      <c r="H253" s="17" t="s">
        <v>870</v>
      </c>
      <c r="I253" s="18" t="s">
        <v>175</v>
      </c>
      <c r="J253" s="69">
        <v>1329.9</v>
      </c>
      <c r="K253" s="69">
        <v>1766</v>
      </c>
      <c r="L253" s="70">
        <v>425.1</v>
      </c>
      <c r="M253" s="17" t="s">
        <v>244</v>
      </c>
      <c r="N253" s="18" t="s">
        <v>871</v>
      </c>
      <c r="O253" s="29"/>
    </row>
    <row r="254" spans="1:15">
      <c r="A254" s="21" t="s">
        <v>182</v>
      </c>
      <c r="B254" s="63" t="s">
        <v>183</v>
      </c>
      <c r="C254" s="9" t="s">
        <v>789</v>
      </c>
      <c r="D254" s="9"/>
      <c r="E254" s="88">
        <v>2</v>
      </c>
      <c r="F254" s="8">
        <v>2</v>
      </c>
      <c r="G254" s="17">
        <v>5</v>
      </c>
      <c r="H254" s="17" t="s">
        <v>872</v>
      </c>
      <c r="I254" s="18" t="s">
        <v>175</v>
      </c>
      <c r="J254" s="69">
        <v>1803.2</v>
      </c>
      <c r="K254" s="69">
        <v>1838.5</v>
      </c>
      <c r="L254" s="70">
        <v>35.299999999999997</v>
      </c>
      <c r="M254" s="17" t="s">
        <v>244</v>
      </c>
      <c r="N254" s="18" t="s">
        <v>245</v>
      </c>
      <c r="O254" s="29" t="s">
        <v>873</v>
      </c>
    </row>
    <row r="255" spans="1:15">
      <c r="A255" s="21" t="s">
        <v>182</v>
      </c>
      <c r="B255" s="63" t="s">
        <v>183</v>
      </c>
      <c r="C255" s="9" t="s">
        <v>789</v>
      </c>
      <c r="D255" s="9"/>
      <c r="E255" s="88">
        <v>2</v>
      </c>
      <c r="F255" s="8">
        <v>2</v>
      </c>
      <c r="G255" s="17">
        <v>6</v>
      </c>
      <c r="H255" s="17" t="s">
        <v>874</v>
      </c>
      <c r="I255" s="18" t="s">
        <v>175</v>
      </c>
      <c r="J255" s="69">
        <v>1866.4</v>
      </c>
      <c r="K255" s="69">
        <v>1937</v>
      </c>
      <c r="L255" s="70">
        <v>70.599999999999994</v>
      </c>
      <c r="M255" s="17" t="s">
        <v>244</v>
      </c>
      <c r="N255" s="18" t="s">
        <v>245</v>
      </c>
      <c r="O255" s="29" t="s">
        <v>875</v>
      </c>
    </row>
    <row r="256" spans="1:15">
      <c r="A256" s="21" t="s">
        <v>182</v>
      </c>
      <c r="B256" s="63" t="s">
        <v>183</v>
      </c>
      <c r="C256" s="9" t="s">
        <v>789</v>
      </c>
      <c r="D256" s="9"/>
      <c r="E256" s="88">
        <v>2</v>
      </c>
      <c r="F256" s="8">
        <v>2</v>
      </c>
      <c r="G256" s="17">
        <v>7</v>
      </c>
      <c r="H256" s="17" t="s">
        <v>876</v>
      </c>
      <c r="I256" s="18" t="s">
        <v>175</v>
      </c>
      <c r="J256" s="69">
        <v>1866.4</v>
      </c>
      <c r="K256" s="69">
        <v>2125.6999999999998</v>
      </c>
      <c r="L256" s="70">
        <v>259.3</v>
      </c>
      <c r="M256" s="17" t="s">
        <v>244</v>
      </c>
      <c r="N256" s="18" t="s">
        <v>245</v>
      </c>
      <c r="O256" s="29" t="s">
        <v>875</v>
      </c>
    </row>
    <row r="257" spans="1:15">
      <c r="A257" s="21" t="s">
        <v>182</v>
      </c>
      <c r="B257" s="63" t="s">
        <v>183</v>
      </c>
      <c r="C257" s="9" t="s">
        <v>789</v>
      </c>
      <c r="D257" s="9"/>
      <c r="E257" s="88">
        <v>2</v>
      </c>
      <c r="F257" s="8">
        <v>2</v>
      </c>
      <c r="G257" s="17">
        <v>8</v>
      </c>
      <c r="H257" s="17" t="s">
        <v>877</v>
      </c>
      <c r="I257" s="18" t="s">
        <v>175</v>
      </c>
      <c r="J257" s="69">
        <v>1967.1</v>
      </c>
      <c r="K257" s="69">
        <v>2169.5</v>
      </c>
      <c r="L257" s="70">
        <v>202.4</v>
      </c>
      <c r="M257" s="17" t="s">
        <v>244</v>
      </c>
      <c r="N257" s="18" t="s">
        <v>245</v>
      </c>
      <c r="O257" s="29" t="s">
        <v>878</v>
      </c>
    </row>
    <row r="258" spans="1:15" ht="29.1">
      <c r="A258" s="21" t="s">
        <v>182</v>
      </c>
      <c r="B258" s="63" t="s">
        <v>183</v>
      </c>
      <c r="C258" s="9" t="s">
        <v>789</v>
      </c>
      <c r="D258" s="9"/>
      <c r="E258" s="88" t="s">
        <v>201</v>
      </c>
      <c r="F258" s="86">
        <v>2</v>
      </c>
      <c r="G258" s="17">
        <v>9</v>
      </c>
      <c r="H258" s="17" t="s">
        <v>879</v>
      </c>
      <c r="I258" s="18" t="s">
        <v>191</v>
      </c>
      <c r="J258" s="69">
        <v>2157.1999999999998</v>
      </c>
      <c r="K258" s="69">
        <v>2298.8000000000002</v>
      </c>
      <c r="L258" s="70">
        <v>141.6</v>
      </c>
      <c r="M258" s="17" t="s">
        <v>244</v>
      </c>
      <c r="N258" s="18" t="s">
        <v>245</v>
      </c>
      <c r="O258" s="29" t="s">
        <v>880</v>
      </c>
    </row>
    <row r="259" spans="1:15" ht="29.1">
      <c r="A259" s="21" t="s">
        <v>182</v>
      </c>
      <c r="B259" s="63" t="s">
        <v>183</v>
      </c>
      <c r="C259" s="9" t="s">
        <v>789</v>
      </c>
      <c r="D259" s="9"/>
      <c r="E259" s="88">
        <v>2</v>
      </c>
      <c r="F259" s="8">
        <v>2</v>
      </c>
      <c r="G259" s="17">
        <v>10</v>
      </c>
      <c r="H259" s="17" t="s">
        <v>881</v>
      </c>
      <c r="I259" s="18" t="s">
        <v>175</v>
      </c>
      <c r="J259" s="69">
        <v>1967.1</v>
      </c>
      <c r="K259" s="69">
        <v>2335.1999999999998</v>
      </c>
      <c r="L259" s="70">
        <v>178</v>
      </c>
      <c r="M259" s="17" t="s">
        <v>882</v>
      </c>
      <c r="N259" s="18" t="s">
        <v>205</v>
      </c>
      <c r="O259" s="29" t="s">
        <v>883</v>
      </c>
    </row>
    <row r="260" spans="1:15">
      <c r="A260" s="21" t="s">
        <v>182</v>
      </c>
      <c r="B260" s="63" t="s">
        <v>183</v>
      </c>
      <c r="C260" s="9" t="s">
        <v>789</v>
      </c>
      <c r="D260" s="9"/>
      <c r="E260" s="88">
        <v>2</v>
      </c>
      <c r="F260" s="8">
        <v>2</v>
      </c>
      <c r="G260" s="17">
        <v>11</v>
      </c>
      <c r="H260" s="17" t="s">
        <v>884</v>
      </c>
      <c r="I260" s="18" t="s">
        <v>175</v>
      </c>
      <c r="J260" s="69">
        <v>2157.1999999999998</v>
      </c>
      <c r="K260" s="69">
        <v>2169.5</v>
      </c>
      <c r="L260" s="70">
        <v>12.3</v>
      </c>
      <c r="M260" s="17" t="s">
        <v>244</v>
      </c>
      <c r="N260" s="18" t="s">
        <v>245</v>
      </c>
      <c r="O260" s="29" t="s">
        <v>885</v>
      </c>
    </row>
    <row r="261" spans="1:15">
      <c r="A261" s="21" t="s">
        <v>182</v>
      </c>
      <c r="B261" s="63" t="s">
        <v>183</v>
      </c>
      <c r="C261" s="9" t="s">
        <v>789</v>
      </c>
      <c r="D261" s="9"/>
      <c r="E261" s="88">
        <v>2</v>
      </c>
      <c r="F261" s="8">
        <v>2</v>
      </c>
      <c r="G261" s="17">
        <v>12</v>
      </c>
      <c r="H261" s="17" t="s">
        <v>886</v>
      </c>
      <c r="I261" s="18" t="s">
        <v>175</v>
      </c>
      <c r="J261" s="69">
        <v>2196.5</v>
      </c>
      <c r="K261" s="69">
        <v>2259.6999999999998</v>
      </c>
      <c r="L261" s="70">
        <v>63.2</v>
      </c>
      <c r="M261" s="17" t="s">
        <v>244</v>
      </c>
      <c r="N261" s="18" t="s">
        <v>245</v>
      </c>
      <c r="O261" s="29" t="s">
        <v>887</v>
      </c>
    </row>
    <row r="262" spans="1:15">
      <c r="A262" s="21" t="s">
        <v>182</v>
      </c>
      <c r="B262" s="63" t="s">
        <v>183</v>
      </c>
      <c r="C262" s="9" t="s">
        <v>789</v>
      </c>
      <c r="D262" s="9"/>
      <c r="E262" s="88" t="s">
        <v>201</v>
      </c>
      <c r="F262" s="8">
        <v>2</v>
      </c>
      <c r="G262" s="17">
        <v>13</v>
      </c>
      <c r="H262" s="17" t="s">
        <v>888</v>
      </c>
      <c r="I262" s="18" t="s">
        <v>191</v>
      </c>
      <c r="J262" s="69">
        <v>2357.5</v>
      </c>
      <c r="K262" s="69">
        <v>2370.6999999999998</v>
      </c>
      <c r="L262" s="70">
        <v>13.2</v>
      </c>
      <c r="M262" s="17" t="s">
        <v>204</v>
      </c>
      <c r="N262" s="18" t="s">
        <v>205</v>
      </c>
      <c r="O262" s="29" t="s">
        <v>889</v>
      </c>
    </row>
    <row r="263" spans="1:15" ht="43.5">
      <c r="A263" s="21" t="s">
        <v>182</v>
      </c>
      <c r="B263" s="63" t="s">
        <v>183</v>
      </c>
      <c r="C263" s="9" t="s">
        <v>789</v>
      </c>
      <c r="D263" s="9"/>
      <c r="E263" s="88">
        <v>2</v>
      </c>
      <c r="F263" s="8">
        <v>2</v>
      </c>
      <c r="G263" s="17">
        <v>14</v>
      </c>
      <c r="H263" s="17" t="s">
        <v>890</v>
      </c>
      <c r="I263" s="18" t="s">
        <v>175</v>
      </c>
      <c r="J263" s="69">
        <v>2291.8000000000002</v>
      </c>
      <c r="K263" s="69">
        <v>2830.5</v>
      </c>
      <c r="L263" s="70">
        <v>538.70000000000005</v>
      </c>
      <c r="M263" s="17" t="s">
        <v>244</v>
      </c>
      <c r="N263" s="18" t="s">
        <v>245</v>
      </c>
      <c r="O263" s="29" t="s">
        <v>891</v>
      </c>
    </row>
    <row r="264" spans="1:15" ht="29.1">
      <c r="A264" s="21" t="s">
        <v>182</v>
      </c>
      <c r="B264" s="63" t="s">
        <v>183</v>
      </c>
      <c r="C264" s="9" t="s">
        <v>789</v>
      </c>
      <c r="D264" s="9"/>
      <c r="E264" s="88">
        <v>2</v>
      </c>
      <c r="F264" s="8">
        <v>2</v>
      </c>
      <c r="G264" s="17">
        <v>15</v>
      </c>
      <c r="H264" s="17" t="s">
        <v>892</v>
      </c>
      <c r="I264" s="18" t="s">
        <v>175</v>
      </c>
      <c r="J264" s="69">
        <v>2291.8000000000002</v>
      </c>
      <c r="K264" s="69">
        <v>2830.3</v>
      </c>
      <c r="L264" s="70">
        <v>538.5</v>
      </c>
      <c r="M264" s="17" t="s">
        <v>244</v>
      </c>
      <c r="N264" s="18" t="s">
        <v>245</v>
      </c>
      <c r="O264" s="29" t="s">
        <v>893</v>
      </c>
    </row>
    <row r="265" spans="1:15">
      <c r="A265" s="21" t="s">
        <v>182</v>
      </c>
      <c r="B265" s="63" t="s">
        <v>183</v>
      </c>
      <c r="C265" s="9" t="s">
        <v>789</v>
      </c>
      <c r="D265" s="9"/>
      <c r="E265" s="88">
        <v>2</v>
      </c>
      <c r="F265" s="8">
        <v>2</v>
      </c>
      <c r="G265" s="17">
        <v>16</v>
      </c>
      <c r="H265" s="17" t="s">
        <v>894</v>
      </c>
      <c r="I265" s="18" t="s">
        <v>175</v>
      </c>
      <c r="J265" s="69">
        <v>2862.8</v>
      </c>
      <c r="K265" s="69">
        <v>3289.2</v>
      </c>
      <c r="L265" s="70">
        <v>426.4</v>
      </c>
      <c r="M265" s="17" t="s">
        <v>244</v>
      </c>
      <c r="N265" s="18" t="s">
        <v>895</v>
      </c>
      <c r="O265" s="29" t="s">
        <v>896</v>
      </c>
    </row>
    <row r="266" spans="1:15">
      <c r="A266" s="21" t="s">
        <v>182</v>
      </c>
      <c r="B266" s="63" t="s">
        <v>183</v>
      </c>
      <c r="C266" s="9" t="s">
        <v>789</v>
      </c>
      <c r="D266" s="9"/>
      <c r="E266" s="88">
        <v>2</v>
      </c>
      <c r="F266" s="8">
        <v>2</v>
      </c>
      <c r="G266" s="17">
        <v>17</v>
      </c>
      <c r="H266" s="17" t="s">
        <v>897</v>
      </c>
      <c r="I266" s="18" t="s">
        <v>175</v>
      </c>
      <c r="J266" s="69">
        <v>2862.8</v>
      </c>
      <c r="K266" s="69">
        <v>3289.2</v>
      </c>
      <c r="L266" s="70">
        <v>422.9</v>
      </c>
      <c r="M266" s="17" t="s">
        <v>244</v>
      </c>
      <c r="N266" s="18" t="s">
        <v>898</v>
      </c>
      <c r="O266" s="29" t="s">
        <v>896</v>
      </c>
    </row>
    <row r="267" spans="1:15">
      <c r="A267" s="21" t="s">
        <v>182</v>
      </c>
      <c r="B267" s="63" t="s">
        <v>183</v>
      </c>
      <c r="C267" s="9" t="s">
        <v>789</v>
      </c>
      <c r="D267" s="9"/>
      <c r="E267" s="88">
        <v>2</v>
      </c>
      <c r="F267" s="8">
        <v>2</v>
      </c>
      <c r="G267" s="17">
        <v>18</v>
      </c>
      <c r="H267" s="17" t="s">
        <v>899</v>
      </c>
      <c r="I267" s="18" t="s">
        <v>175</v>
      </c>
      <c r="J267" s="69">
        <v>3319.3</v>
      </c>
      <c r="K267" s="69">
        <v>3339.8</v>
      </c>
      <c r="L267" s="70">
        <v>20.5</v>
      </c>
      <c r="M267" s="17" t="s">
        <v>244</v>
      </c>
      <c r="N267" s="18" t="s">
        <v>895</v>
      </c>
      <c r="O267" s="29" t="s">
        <v>900</v>
      </c>
    </row>
    <row r="268" spans="1:15">
      <c r="A268" s="21" t="s">
        <v>182</v>
      </c>
      <c r="B268" s="63" t="s">
        <v>183</v>
      </c>
      <c r="C268" s="9" t="s">
        <v>789</v>
      </c>
      <c r="D268" s="9"/>
      <c r="E268" s="88">
        <v>2</v>
      </c>
      <c r="F268" s="8">
        <v>2</v>
      </c>
      <c r="G268" s="17">
        <v>19</v>
      </c>
      <c r="H268" s="17" t="s">
        <v>901</v>
      </c>
      <c r="I268" s="18" t="s">
        <v>175</v>
      </c>
      <c r="J268" s="69">
        <v>2390.4</v>
      </c>
      <c r="K268" s="69">
        <v>2620.1999999999998</v>
      </c>
      <c r="L268" s="70">
        <v>229.8</v>
      </c>
      <c r="M268" s="17" t="s">
        <v>244</v>
      </c>
      <c r="N268" s="18" t="s">
        <v>895</v>
      </c>
      <c r="O268" s="29" t="s">
        <v>902</v>
      </c>
    </row>
    <row r="269" spans="1:15">
      <c r="A269" s="21" t="s">
        <v>182</v>
      </c>
      <c r="B269" s="63" t="s">
        <v>183</v>
      </c>
      <c r="C269" s="9" t="s">
        <v>789</v>
      </c>
      <c r="D269" s="9"/>
      <c r="E269" s="88">
        <v>2</v>
      </c>
      <c r="F269" s="8">
        <v>2</v>
      </c>
      <c r="G269" s="17">
        <v>20</v>
      </c>
      <c r="H269" s="17" t="s">
        <v>903</v>
      </c>
      <c r="I269" s="18" t="s">
        <v>175</v>
      </c>
      <c r="J269" s="69">
        <v>2390.4</v>
      </c>
      <c r="K269" s="69">
        <v>2967.2</v>
      </c>
      <c r="L269" s="70">
        <v>593</v>
      </c>
      <c r="M269" s="17" t="s">
        <v>244</v>
      </c>
      <c r="N269" s="18" t="s">
        <v>895</v>
      </c>
      <c r="O269" s="29" t="s">
        <v>902</v>
      </c>
    </row>
    <row r="270" spans="1:15">
      <c r="A270" s="21" t="s">
        <v>182</v>
      </c>
      <c r="B270" s="63" t="s">
        <v>183</v>
      </c>
      <c r="C270" s="9" t="s">
        <v>789</v>
      </c>
      <c r="D270" s="9"/>
      <c r="E270" s="88">
        <v>2</v>
      </c>
      <c r="F270" s="8">
        <v>2</v>
      </c>
      <c r="G270" s="17">
        <v>21</v>
      </c>
      <c r="H270" s="17" t="s">
        <v>904</v>
      </c>
      <c r="I270" s="18" t="s">
        <v>175</v>
      </c>
      <c r="J270" s="69">
        <v>2357.5</v>
      </c>
      <c r="K270" s="69">
        <v>2620.1999999999998</v>
      </c>
      <c r="L270" s="70">
        <v>262.7</v>
      </c>
      <c r="M270" s="17" t="s">
        <v>244</v>
      </c>
      <c r="N270" s="18" t="s">
        <v>895</v>
      </c>
      <c r="O270" s="29" t="s">
        <v>905</v>
      </c>
    </row>
    <row r="271" spans="1:15" ht="29.1">
      <c r="A271" s="21" t="s">
        <v>182</v>
      </c>
      <c r="B271" s="63" t="s">
        <v>183</v>
      </c>
      <c r="C271" s="9" t="s">
        <v>789</v>
      </c>
      <c r="D271" s="9"/>
      <c r="E271" s="88">
        <v>4</v>
      </c>
      <c r="F271" s="8">
        <v>2</v>
      </c>
      <c r="G271" s="17">
        <v>22</v>
      </c>
      <c r="H271" s="17" t="s">
        <v>906</v>
      </c>
      <c r="I271" s="18" t="s">
        <v>175</v>
      </c>
      <c r="J271" s="69">
        <v>30.6</v>
      </c>
      <c r="K271" s="69">
        <v>737.8</v>
      </c>
      <c r="L271" s="70">
        <v>707.2</v>
      </c>
      <c r="M271" s="17" t="s">
        <v>244</v>
      </c>
      <c r="N271" s="18" t="s">
        <v>245</v>
      </c>
      <c r="O271" s="29" t="s">
        <v>907</v>
      </c>
    </row>
    <row r="272" spans="1:15">
      <c r="A272" s="21" t="s">
        <v>182</v>
      </c>
      <c r="B272" s="63" t="s">
        <v>183</v>
      </c>
      <c r="C272" s="9" t="s">
        <v>789</v>
      </c>
      <c r="D272" s="9"/>
      <c r="E272" s="88">
        <v>4</v>
      </c>
      <c r="F272" s="8">
        <v>2</v>
      </c>
      <c r="G272" s="17">
        <v>23</v>
      </c>
      <c r="H272" s="17" t="s">
        <v>908</v>
      </c>
      <c r="I272" s="18" t="s">
        <v>175</v>
      </c>
      <c r="J272" s="69">
        <v>776.3</v>
      </c>
      <c r="K272" s="69">
        <v>1195.5</v>
      </c>
      <c r="L272" s="70">
        <v>419.2</v>
      </c>
      <c r="M272" s="17" t="s">
        <v>244</v>
      </c>
      <c r="N272" s="18" t="s">
        <v>245</v>
      </c>
      <c r="O272" s="29" t="s">
        <v>909</v>
      </c>
    </row>
    <row r="273" spans="1:15">
      <c r="A273" s="21" t="s">
        <v>182</v>
      </c>
      <c r="B273" s="63" t="s">
        <v>183</v>
      </c>
      <c r="C273" s="9" t="s">
        <v>789</v>
      </c>
      <c r="D273" s="9"/>
      <c r="E273" s="88">
        <v>4</v>
      </c>
      <c r="F273" s="8">
        <v>2</v>
      </c>
      <c r="G273" s="17">
        <v>24</v>
      </c>
      <c r="H273" s="17" t="s">
        <v>910</v>
      </c>
      <c r="I273" s="18" t="s">
        <v>175</v>
      </c>
      <c r="J273" s="69">
        <v>776.3</v>
      </c>
      <c r="K273" s="69">
        <v>1232.7</v>
      </c>
      <c r="L273" s="70">
        <v>456.4</v>
      </c>
      <c r="M273" s="17" t="s">
        <v>244</v>
      </c>
      <c r="N273" s="18" t="s">
        <v>245</v>
      </c>
      <c r="O273" s="29" t="s">
        <v>909</v>
      </c>
    </row>
    <row r="274" spans="1:15">
      <c r="A274" s="21" t="s">
        <v>182</v>
      </c>
      <c r="B274" s="63" t="s">
        <v>183</v>
      </c>
      <c r="C274" s="9" t="s">
        <v>789</v>
      </c>
      <c r="D274" s="9"/>
      <c r="E274" s="88">
        <v>4</v>
      </c>
      <c r="F274" s="8">
        <v>2</v>
      </c>
      <c r="G274" s="17">
        <v>25</v>
      </c>
      <c r="H274" s="17" t="s">
        <v>911</v>
      </c>
      <c r="I274" s="18" t="s">
        <v>175</v>
      </c>
      <c r="J274" s="69">
        <v>1227.7</v>
      </c>
      <c r="K274" s="69">
        <v>1311.3</v>
      </c>
      <c r="L274" s="70">
        <v>83.6</v>
      </c>
      <c r="M274" s="17" t="s">
        <v>244</v>
      </c>
      <c r="N274" s="18" t="s">
        <v>245</v>
      </c>
      <c r="O274" s="29" t="s">
        <v>912</v>
      </c>
    </row>
    <row r="275" spans="1:15">
      <c r="A275" s="21" t="s">
        <v>182</v>
      </c>
      <c r="B275" s="63" t="s">
        <v>183</v>
      </c>
      <c r="C275" s="9" t="s">
        <v>789</v>
      </c>
      <c r="D275" s="9"/>
      <c r="E275" s="88">
        <v>4</v>
      </c>
      <c r="F275" s="8">
        <v>2</v>
      </c>
      <c r="G275" s="17">
        <v>26</v>
      </c>
      <c r="H275" s="17" t="s">
        <v>913</v>
      </c>
      <c r="I275" s="18" t="s">
        <v>175</v>
      </c>
      <c r="J275" s="69">
        <v>1264.9000000000001</v>
      </c>
      <c r="K275" s="69">
        <v>1311.3</v>
      </c>
      <c r="L275" s="70">
        <v>46.4</v>
      </c>
      <c r="M275" s="17" t="s">
        <v>244</v>
      </c>
      <c r="N275" s="18" t="s">
        <v>245</v>
      </c>
      <c r="O275" s="29" t="s">
        <v>914</v>
      </c>
    </row>
    <row r="276" spans="1:15">
      <c r="A276" s="21" t="s">
        <v>182</v>
      </c>
      <c r="B276" s="63" t="s">
        <v>185</v>
      </c>
      <c r="C276" s="9" t="s">
        <v>789</v>
      </c>
      <c r="D276" s="9"/>
      <c r="E276" s="88" t="s">
        <v>201</v>
      </c>
      <c r="F276" s="86">
        <v>4</v>
      </c>
      <c r="G276" s="17">
        <v>1</v>
      </c>
      <c r="H276" s="17" t="s">
        <v>915</v>
      </c>
      <c r="I276" s="18" t="s">
        <v>191</v>
      </c>
      <c r="J276" s="71"/>
      <c r="K276" s="71"/>
      <c r="L276" s="70">
        <v>500</v>
      </c>
      <c r="M276" s="8"/>
      <c r="N276" s="8"/>
      <c r="O276" s="29" t="s">
        <v>916</v>
      </c>
    </row>
    <row r="277" spans="1:15">
      <c r="A277" s="21" t="s">
        <v>182</v>
      </c>
      <c r="B277" s="63" t="s">
        <v>185</v>
      </c>
      <c r="C277" s="9" t="s">
        <v>789</v>
      </c>
      <c r="D277" s="9"/>
      <c r="E277" s="88" t="s">
        <v>201</v>
      </c>
      <c r="F277" s="86">
        <v>4</v>
      </c>
      <c r="G277" s="17">
        <v>2</v>
      </c>
      <c r="H277" s="17" t="s">
        <v>917</v>
      </c>
      <c r="I277" s="18" t="s">
        <v>191</v>
      </c>
      <c r="J277" s="71"/>
      <c r="K277" s="71"/>
      <c r="L277" s="70">
        <v>500</v>
      </c>
      <c r="M277" s="8"/>
      <c r="N277" s="8"/>
      <c r="O277" s="29" t="s">
        <v>918</v>
      </c>
    </row>
    <row r="278" spans="1:15">
      <c r="A278" s="21" t="s">
        <v>182</v>
      </c>
      <c r="B278" s="63" t="s">
        <v>185</v>
      </c>
      <c r="C278" s="9" t="s">
        <v>789</v>
      </c>
      <c r="D278" s="9"/>
      <c r="E278" s="88" t="s">
        <v>201</v>
      </c>
      <c r="F278" s="86">
        <v>4</v>
      </c>
      <c r="G278" s="17">
        <v>3</v>
      </c>
      <c r="H278" s="17" t="s">
        <v>919</v>
      </c>
      <c r="I278" s="18" t="s">
        <v>191</v>
      </c>
      <c r="J278" s="71"/>
      <c r="K278" s="71"/>
      <c r="L278" s="70">
        <v>210</v>
      </c>
      <c r="M278" s="8"/>
      <c r="N278" s="8"/>
      <c r="O278" s="29" t="s">
        <v>920</v>
      </c>
    </row>
    <row r="279" spans="1:15">
      <c r="A279" s="21" t="s">
        <v>182</v>
      </c>
      <c r="B279" s="63" t="s">
        <v>185</v>
      </c>
      <c r="C279" s="9" t="s">
        <v>789</v>
      </c>
      <c r="D279" s="9"/>
      <c r="E279" s="88" t="s">
        <v>201</v>
      </c>
      <c r="F279" s="86">
        <v>4</v>
      </c>
      <c r="G279" s="17" t="s">
        <v>921</v>
      </c>
      <c r="H279" s="17" t="s">
        <v>922</v>
      </c>
      <c r="I279" s="18" t="s">
        <v>191</v>
      </c>
      <c r="J279" s="71"/>
      <c r="K279" s="71"/>
      <c r="L279" s="70">
        <v>260</v>
      </c>
      <c r="M279" s="8"/>
      <c r="N279" s="8"/>
      <c r="O279" s="29" t="s">
        <v>923</v>
      </c>
    </row>
    <row r="280" spans="1:15">
      <c r="A280" s="21" t="s">
        <v>182</v>
      </c>
      <c r="B280" s="63" t="s">
        <v>185</v>
      </c>
      <c r="C280" s="9" t="s">
        <v>789</v>
      </c>
      <c r="D280" s="9"/>
      <c r="E280" s="88" t="s">
        <v>201</v>
      </c>
      <c r="F280" s="86">
        <v>4</v>
      </c>
      <c r="G280" s="17">
        <v>4</v>
      </c>
      <c r="H280" s="17" t="s">
        <v>924</v>
      </c>
      <c r="I280" s="18" t="s">
        <v>191</v>
      </c>
      <c r="J280" s="71"/>
      <c r="K280" s="71"/>
      <c r="L280" s="70">
        <v>280</v>
      </c>
      <c r="M280" s="8"/>
      <c r="N280" s="8"/>
      <c r="O280" s="29" t="s">
        <v>925</v>
      </c>
    </row>
    <row r="281" spans="1:15">
      <c r="A281" s="21" t="s">
        <v>182</v>
      </c>
      <c r="B281" s="63" t="s">
        <v>185</v>
      </c>
      <c r="C281" s="9" t="s">
        <v>789</v>
      </c>
      <c r="D281" s="9"/>
      <c r="E281" s="88" t="s">
        <v>201</v>
      </c>
      <c r="F281" s="86">
        <v>4</v>
      </c>
      <c r="G281" s="17">
        <v>5</v>
      </c>
      <c r="H281" s="17" t="s">
        <v>926</v>
      </c>
      <c r="I281" s="18" t="s">
        <v>191</v>
      </c>
      <c r="J281" s="71"/>
      <c r="K281" s="71"/>
      <c r="L281" s="70">
        <v>260</v>
      </c>
      <c r="M281" s="8"/>
      <c r="N281" s="8"/>
      <c r="O281" s="29" t="s">
        <v>927</v>
      </c>
    </row>
    <row r="282" spans="1:15">
      <c r="A282" s="21" t="s">
        <v>182</v>
      </c>
      <c r="B282" s="63" t="s">
        <v>185</v>
      </c>
      <c r="C282" s="9" t="s">
        <v>789</v>
      </c>
      <c r="D282" s="9"/>
      <c r="E282" s="88" t="s">
        <v>201</v>
      </c>
      <c r="F282" s="86">
        <v>4</v>
      </c>
      <c r="G282" s="17" t="s">
        <v>928</v>
      </c>
      <c r="H282" s="17" t="s">
        <v>929</v>
      </c>
      <c r="I282" s="18" t="s">
        <v>191</v>
      </c>
      <c r="J282" s="71"/>
      <c r="K282" s="71"/>
      <c r="L282" s="70">
        <v>20</v>
      </c>
      <c r="M282" s="8"/>
      <c r="N282" s="8"/>
      <c r="O282" s="29" t="s">
        <v>930</v>
      </c>
    </row>
    <row r="283" spans="1:15">
      <c r="A283" s="21" t="s">
        <v>182</v>
      </c>
      <c r="B283" s="63" t="s">
        <v>185</v>
      </c>
      <c r="C283" s="9" t="s">
        <v>789</v>
      </c>
      <c r="D283" s="9"/>
      <c r="E283" s="88" t="s">
        <v>201</v>
      </c>
      <c r="F283" s="86">
        <v>4</v>
      </c>
      <c r="G283" s="17">
        <v>6</v>
      </c>
      <c r="H283" s="17" t="s">
        <v>931</v>
      </c>
      <c r="I283" s="18" t="s">
        <v>191</v>
      </c>
      <c r="J283" s="71"/>
      <c r="K283" s="71"/>
      <c r="L283" s="70">
        <v>560</v>
      </c>
      <c r="M283" s="8"/>
      <c r="N283" s="8"/>
      <c r="O283" s="29" t="s">
        <v>932</v>
      </c>
    </row>
    <row r="284" spans="1:15">
      <c r="A284" s="21" t="s">
        <v>182</v>
      </c>
      <c r="B284" s="63" t="s">
        <v>185</v>
      </c>
      <c r="C284" s="9" t="s">
        <v>789</v>
      </c>
      <c r="D284" s="9"/>
      <c r="E284" s="88" t="s">
        <v>201</v>
      </c>
      <c r="F284" s="86">
        <v>4</v>
      </c>
      <c r="G284" s="17">
        <v>7</v>
      </c>
      <c r="H284" s="17" t="s">
        <v>933</v>
      </c>
      <c r="I284" s="18" t="s">
        <v>191</v>
      </c>
      <c r="J284" s="71"/>
      <c r="K284" s="71"/>
      <c r="L284" s="70">
        <v>390</v>
      </c>
      <c r="M284" s="8"/>
      <c r="N284" s="8"/>
      <c r="O284" s="29" t="s">
        <v>934</v>
      </c>
    </row>
    <row r="285" spans="1:15">
      <c r="A285" s="21" t="s">
        <v>182</v>
      </c>
      <c r="B285" s="63" t="s">
        <v>185</v>
      </c>
      <c r="C285" s="9" t="s">
        <v>789</v>
      </c>
      <c r="D285" s="9"/>
      <c r="E285" s="88" t="s">
        <v>201</v>
      </c>
      <c r="F285" s="86">
        <v>4</v>
      </c>
      <c r="G285" s="17">
        <v>8</v>
      </c>
      <c r="H285" s="17" t="s">
        <v>935</v>
      </c>
      <c r="I285" s="18" t="s">
        <v>191</v>
      </c>
      <c r="J285" s="71"/>
      <c r="K285" s="71"/>
      <c r="L285" s="70">
        <v>160</v>
      </c>
      <c r="M285" s="8"/>
      <c r="N285" s="8"/>
      <c r="O285" s="29" t="s">
        <v>936</v>
      </c>
    </row>
    <row r="286" spans="1:15">
      <c r="A286" s="21" t="s">
        <v>182</v>
      </c>
      <c r="B286" s="63" t="s">
        <v>185</v>
      </c>
      <c r="C286" s="9" t="s">
        <v>789</v>
      </c>
      <c r="D286" s="9"/>
      <c r="E286" s="88" t="s">
        <v>201</v>
      </c>
      <c r="F286" s="86">
        <v>4</v>
      </c>
      <c r="G286" s="17">
        <v>9</v>
      </c>
      <c r="H286" s="17" t="s">
        <v>937</v>
      </c>
      <c r="I286" s="18" t="s">
        <v>191</v>
      </c>
      <c r="J286" s="71"/>
      <c r="K286" s="71"/>
      <c r="L286" s="70">
        <v>260</v>
      </c>
      <c r="M286" s="8"/>
      <c r="N286" s="8"/>
      <c r="O286" s="29" t="s">
        <v>938</v>
      </c>
    </row>
    <row r="287" spans="1:15">
      <c r="A287" s="21" t="s">
        <v>182</v>
      </c>
      <c r="B287" s="63" t="s">
        <v>185</v>
      </c>
      <c r="C287" s="9" t="s">
        <v>789</v>
      </c>
      <c r="D287" s="9"/>
      <c r="E287" s="88" t="s">
        <v>201</v>
      </c>
      <c r="F287" s="86">
        <v>4</v>
      </c>
      <c r="G287" s="17">
        <v>10</v>
      </c>
      <c r="H287" s="17" t="s">
        <v>939</v>
      </c>
      <c r="I287" s="18" t="s">
        <v>191</v>
      </c>
      <c r="J287" s="71"/>
      <c r="K287" s="71"/>
      <c r="L287" s="70">
        <v>450</v>
      </c>
      <c r="M287" s="8"/>
      <c r="N287" s="8"/>
      <c r="O287" s="29" t="s">
        <v>940</v>
      </c>
    </row>
    <row r="288" spans="1:15" ht="29.1">
      <c r="A288" s="21" t="s">
        <v>182</v>
      </c>
      <c r="B288" s="63" t="s">
        <v>185</v>
      </c>
      <c r="C288" s="9" t="s">
        <v>789</v>
      </c>
      <c r="D288" s="9"/>
      <c r="E288" s="88" t="s">
        <v>201</v>
      </c>
      <c r="F288" s="86">
        <v>4</v>
      </c>
      <c r="G288" s="17">
        <v>11</v>
      </c>
      <c r="H288" s="17" t="s">
        <v>941</v>
      </c>
      <c r="I288" s="18" t="s">
        <v>191</v>
      </c>
      <c r="J288" s="71"/>
      <c r="K288" s="71"/>
      <c r="L288" s="70">
        <v>415</v>
      </c>
      <c r="M288" s="8"/>
      <c r="N288" s="8"/>
      <c r="O288" s="29" t="s">
        <v>942</v>
      </c>
    </row>
    <row r="289" spans="1:15">
      <c r="A289" s="21" t="s">
        <v>182</v>
      </c>
      <c r="B289" s="63" t="s">
        <v>185</v>
      </c>
      <c r="C289" s="9" t="s">
        <v>789</v>
      </c>
      <c r="D289" s="9"/>
      <c r="E289" s="88" t="s">
        <v>201</v>
      </c>
      <c r="F289" s="86">
        <v>4</v>
      </c>
      <c r="G289" s="17">
        <v>12</v>
      </c>
      <c r="H289" s="17" t="s">
        <v>943</v>
      </c>
      <c r="I289" s="18" t="s">
        <v>191</v>
      </c>
      <c r="J289" s="71"/>
      <c r="K289" s="71"/>
      <c r="L289" s="70">
        <v>230</v>
      </c>
      <c r="M289" s="8"/>
      <c r="N289" s="8"/>
      <c r="O289" s="29" t="s">
        <v>944</v>
      </c>
    </row>
    <row r="290" spans="1:15">
      <c r="A290" s="21" t="s">
        <v>182</v>
      </c>
      <c r="B290" s="63" t="s">
        <v>185</v>
      </c>
      <c r="C290" s="9" t="s">
        <v>789</v>
      </c>
      <c r="D290" s="9"/>
      <c r="E290" s="88" t="s">
        <v>201</v>
      </c>
      <c r="F290" s="86">
        <v>4</v>
      </c>
      <c r="G290" s="17">
        <v>13</v>
      </c>
      <c r="H290" s="17" t="s">
        <v>945</v>
      </c>
      <c r="I290" s="18" t="s">
        <v>191</v>
      </c>
      <c r="J290" s="71"/>
      <c r="K290" s="71"/>
      <c r="L290" s="70">
        <v>200</v>
      </c>
      <c r="M290" s="8"/>
      <c r="N290" s="8"/>
      <c r="O290" s="29" t="s">
        <v>946</v>
      </c>
    </row>
    <row r="291" spans="1:15">
      <c r="A291" s="21" t="s">
        <v>182</v>
      </c>
      <c r="B291" s="63" t="s">
        <v>185</v>
      </c>
      <c r="C291" s="9" t="s">
        <v>789</v>
      </c>
      <c r="D291" s="9"/>
      <c r="E291" s="88" t="s">
        <v>201</v>
      </c>
      <c r="F291" s="86">
        <v>4</v>
      </c>
      <c r="G291" s="17">
        <v>14</v>
      </c>
      <c r="H291" s="17" t="s">
        <v>947</v>
      </c>
      <c r="I291" s="18" t="s">
        <v>191</v>
      </c>
      <c r="J291" s="71"/>
      <c r="K291" s="71"/>
      <c r="L291" s="70">
        <v>380</v>
      </c>
      <c r="M291" s="8"/>
      <c r="N291" s="8"/>
      <c r="O291" s="29" t="s">
        <v>948</v>
      </c>
    </row>
    <row r="292" spans="1:15">
      <c r="A292" s="21" t="s">
        <v>182</v>
      </c>
      <c r="B292" s="63" t="s">
        <v>185</v>
      </c>
      <c r="C292" s="9" t="s">
        <v>789</v>
      </c>
      <c r="D292" s="9"/>
      <c r="E292" s="88" t="s">
        <v>201</v>
      </c>
      <c r="F292" s="86">
        <v>4</v>
      </c>
      <c r="G292" s="17">
        <v>15</v>
      </c>
      <c r="H292" s="17" t="s">
        <v>949</v>
      </c>
      <c r="I292" s="18" t="s">
        <v>191</v>
      </c>
      <c r="J292" s="71"/>
      <c r="K292" s="71"/>
      <c r="L292" s="70">
        <v>50</v>
      </c>
      <c r="M292" s="8"/>
      <c r="N292" s="8"/>
      <c r="O292" s="29" t="s">
        <v>950</v>
      </c>
    </row>
    <row r="293" spans="1:15">
      <c r="A293" s="21" t="s">
        <v>182</v>
      </c>
      <c r="B293" s="63" t="s">
        <v>185</v>
      </c>
      <c r="C293" s="9" t="s">
        <v>789</v>
      </c>
      <c r="D293" s="9"/>
      <c r="E293" s="88" t="s">
        <v>201</v>
      </c>
      <c r="F293" s="86">
        <v>4</v>
      </c>
      <c r="G293" s="17">
        <v>16</v>
      </c>
      <c r="H293" s="17" t="s">
        <v>951</v>
      </c>
      <c r="I293" s="18" t="s">
        <v>191</v>
      </c>
      <c r="J293" s="71"/>
      <c r="K293" s="71"/>
      <c r="L293" s="70">
        <v>50</v>
      </c>
      <c r="M293" s="8"/>
      <c r="N293" s="8"/>
      <c r="O293" s="29" t="s">
        <v>952</v>
      </c>
    </row>
    <row r="294" spans="1:15">
      <c r="A294" s="21" t="s">
        <v>182</v>
      </c>
      <c r="B294" s="64" t="s">
        <v>185</v>
      </c>
      <c r="C294" s="14" t="s">
        <v>789</v>
      </c>
      <c r="D294" s="14"/>
      <c r="E294" s="88" t="s">
        <v>201</v>
      </c>
      <c r="F294" s="86">
        <v>4</v>
      </c>
      <c r="G294" s="30">
        <v>17</v>
      </c>
      <c r="H294" s="30" t="s">
        <v>953</v>
      </c>
      <c r="I294" s="18" t="s">
        <v>191</v>
      </c>
      <c r="J294" s="73"/>
      <c r="K294" s="73"/>
      <c r="L294" s="70">
        <v>50</v>
      </c>
      <c r="M294" s="8"/>
      <c r="N294" s="8"/>
      <c r="O294" s="43" t="s">
        <v>954</v>
      </c>
    </row>
    <row r="295" spans="1:15">
      <c r="A295" s="21" t="s">
        <v>955</v>
      </c>
      <c r="B295" s="64" t="s">
        <v>186</v>
      </c>
      <c r="C295" s="14" t="s">
        <v>789</v>
      </c>
      <c r="D295" s="9"/>
      <c r="E295" s="88"/>
      <c r="F295" s="87">
        <v>2</v>
      </c>
      <c r="G295" s="8" t="s">
        <v>956</v>
      </c>
      <c r="H295" s="9" t="s">
        <v>957</v>
      </c>
      <c r="I295" s="18" t="s">
        <v>175</v>
      </c>
      <c r="J295" s="73"/>
      <c r="K295" s="73"/>
      <c r="L295" s="74">
        <v>168</v>
      </c>
      <c r="M295" s="13"/>
      <c r="N295" s="13"/>
      <c r="O295" s="43"/>
    </row>
    <row r="296" spans="1:15">
      <c r="A296" s="21" t="s">
        <v>955</v>
      </c>
      <c r="B296" s="64" t="s">
        <v>186</v>
      </c>
      <c r="C296" s="14" t="s">
        <v>789</v>
      </c>
      <c r="D296" s="9"/>
      <c r="E296" s="89"/>
      <c r="F296" s="87">
        <v>2</v>
      </c>
      <c r="G296" s="8" t="s">
        <v>956</v>
      </c>
      <c r="H296" s="9" t="s">
        <v>958</v>
      </c>
      <c r="I296" s="18" t="s">
        <v>175</v>
      </c>
      <c r="J296" s="73"/>
      <c r="K296" s="73"/>
      <c r="L296" s="74">
        <v>22</v>
      </c>
      <c r="M296" s="13"/>
      <c r="N296" s="13"/>
      <c r="O296" s="43"/>
    </row>
    <row r="297" spans="1:15">
      <c r="A297" s="21" t="s">
        <v>955</v>
      </c>
      <c r="B297" s="64" t="s">
        <v>186</v>
      </c>
      <c r="C297" s="14" t="s">
        <v>789</v>
      </c>
      <c r="D297" s="9"/>
      <c r="E297" s="89"/>
      <c r="F297" s="87">
        <v>2</v>
      </c>
      <c r="G297" s="8" t="s">
        <v>956</v>
      </c>
      <c r="H297" s="9" t="s">
        <v>959</v>
      </c>
      <c r="I297" s="18" t="s">
        <v>175</v>
      </c>
      <c r="J297" s="73"/>
      <c r="K297" s="73"/>
      <c r="L297" s="74">
        <v>364</v>
      </c>
      <c r="M297" s="13"/>
      <c r="N297" s="13"/>
      <c r="O297" s="43"/>
    </row>
    <row r="298" spans="1:15">
      <c r="A298" s="21" t="s">
        <v>955</v>
      </c>
      <c r="B298" s="64" t="s">
        <v>186</v>
      </c>
      <c r="C298" s="14" t="s">
        <v>789</v>
      </c>
      <c r="D298" s="9"/>
      <c r="E298" s="89"/>
      <c r="F298" s="87">
        <v>2</v>
      </c>
      <c r="G298" s="8" t="s">
        <v>956</v>
      </c>
      <c r="H298" s="9" t="s">
        <v>960</v>
      </c>
      <c r="I298" s="18" t="s">
        <v>175</v>
      </c>
      <c r="J298" s="73"/>
      <c r="K298" s="73"/>
      <c r="L298" s="74">
        <v>6</v>
      </c>
      <c r="M298" s="13"/>
      <c r="N298" s="13"/>
      <c r="O298" s="43"/>
    </row>
    <row r="299" spans="1:15">
      <c r="A299" s="21" t="s">
        <v>955</v>
      </c>
      <c r="B299" s="64" t="s">
        <v>186</v>
      </c>
      <c r="C299" s="14" t="s">
        <v>789</v>
      </c>
      <c r="D299" s="9"/>
      <c r="E299" s="89"/>
      <c r="F299" s="87">
        <v>2</v>
      </c>
      <c r="G299" s="8" t="s">
        <v>956</v>
      </c>
      <c r="H299" s="9" t="s">
        <v>961</v>
      </c>
      <c r="I299" s="18" t="s">
        <v>175</v>
      </c>
      <c r="J299" s="73"/>
      <c r="K299" s="73"/>
      <c r="L299" s="74">
        <v>0</v>
      </c>
      <c r="M299" s="13"/>
      <c r="N299" s="13"/>
      <c r="O299" s="43"/>
    </row>
    <row r="300" spans="1:15">
      <c r="A300" s="21" t="s">
        <v>955</v>
      </c>
      <c r="B300" s="64" t="s">
        <v>186</v>
      </c>
      <c r="C300" s="14" t="s">
        <v>789</v>
      </c>
      <c r="D300" s="9"/>
      <c r="E300" s="89"/>
      <c r="F300" s="87">
        <v>2</v>
      </c>
      <c r="G300" s="8" t="s">
        <v>956</v>
      </c>
      <c r="H300" s="9" t="s">
        <v>962</v>
      </c>
      <c r="I300" s="18" t="s">
        <v>175</v>
      </c>
      <c r="J300" s="73"/>
      <c r="K300" s="73"/>
      <c r="L300" s="74">
        <v>12</v>
      </c>
      <c r="M300" s="13"/>
      <c r="N300" s="13"/>
      <c r="O300" s="43"/>
    </row>
    <row r="301" spans="1:15">
      <c r="A301" s="21" t="s">
        <v>955</v>
      </c>
      <c r="B301" s="64" t="s">
        <v>186</v>
      </c>
      <c r="C301" s="14" t="s">
        <v>789</v>
      </c>
      <c r="D301" s="9"/>
      <c r="E301" s="89"/>
      <c r="F301" s="87">
        <v>2</v>
      </c>
      <c r="G301" s="8" t="s">
        <v>956</v>
      </c>
      <c r="H301" s="9" t="s">
        <v>963</v>
      </c>
      <c r="I301" s="18" t="s">
        <v>175</v>
      </c>
      <c r="J301" s="73"/>
      <c r="K301" s="73"/>
      <c r="L301" s="74">
        <v>141</v>
      </c>
      <c r="M301" s="13"/>
      <c r="N301" s="13"/>
      <c r="O301" s="43"/>
    </row>
    <row r="302" spans="1:15">
      <c r="A302" s="21" t="s">
        <v>955</v>
      </c>
      <c r="B302" s="64" t="s">
        <v>186</v>
      </c>
      <c r="C302" s="14" t="s">
        <v>789</v>
      </c>
      <c r="D302" s="9"/>
      <c r="E302" s="89"/>
      <c r="F302" s="87">
        <v>2</v>
      </c>
      <c r="G302" s="8" t="s">
        <v>964</v>
      </c>
      <c r="H302" s="9" t="s">
        <v>965</v>
      </c>
      <c r="I302" s="18" t="s">
        <v>175</v>
      </c>
      <c r="J302" s="73"/>
      <c r="K302" s="73"/>
      <c r="L302" s="74">
        <v>338</v>
      </c>
      <c r="M302" s="13"/>
      <c r="N302" s="13"/>
      <c r="O302" s="43"/>
    </row>
    <row r="303" spans="1:15">
      <c r="A303" s="21" t="s">
        <v>955</v>
      </c>
      <c r="B303" s="64" t="s">
        <v>186</v>
      </c>
      <c r="C303" s="14" t="s">
        <v>789</v>
      </c>
      <c r="D303" s="9"/>
      <c r="E303" s="89"/>
      <c r="F303" s="87">
        <v>2</v>
      </c>
      <c r="G303" s="8" t="s">
        <v>966</v>
      </c>
      <c r="H303" s="9" t="s">
        <v>967</v>
      </c>
      <c r="I303" s="18" t="s">
        <v>175</v>
      </c>
      <c r="J303" s="73"/>
      <c r="K303" s="73"/>
      <c r="L303" s="74">
        <v>18</v>
      </c>
      <c r="M303" s="13"/>
      <c r="N303" s="13"/>
      <c r="O303" s="43"/>
    </row>
    <row r="304" spans="1:15">
      <c r="A304" s="21" t="s">
        <v>955</v>
      </c>
      <c r="B304" s="64" t="s">
        <v>186</v>
      </c>
      <c r="C304" s="14" t="s">
        <v>789</v>
      </c>
      <c r="D304" s="15"/>
      <c r="E304" s="89"/>
      <c r="F304" s="87">
        <v>2</v>
      </c>
      <c r="G304" s="8" t="s">
        <v>966</v>
      </c>
      <c r="H304" s="9" t="s">
        <v>968</v>
      </c>
      <c r="I304" s="18" t="s">
        <v>175</v>
      </c>
      <c r="J304" s="73"/>
      <c r="K304" s="73"/>
      <c r="L304" s="74">
        <v>341</v>
      </c>
      <c r="M304" s="13"/>
      <c r="N304" s="13"/>
      <c r="O304" s="43"/>
    </row>
    <row r="305" spans="1:15">
      <c r="A305" s="21" t="s">
        <v>955</v>
      </c>
      <c r="B305" s="64" t="s">
        <v>186</v>
      </c>
      <c r="C305" s="14" t="s">
        <v>789</v>
      </c>
      <c r="D305" s="15"/>
      <c r="E305" s="89"/>
      <c r="F305" s="87">
        <v>2</v>
      </c>
      <c r="G305" s="8" t="s">
        <v>969</v>
      </c>
      <c r="H305" s="9" t="s">
        <v>970</v>
      </c>
      <c r="I305" s="18" t="s">
        <v>175</v>
      </c>
      <c r="J305" s="73"/>
      <c r="K305" s="73"/>
      <c r="L305" s="74">
        <v>170</v>
      </c>
      <c r="M305" s="13"/>
      <c r="N305" s="13"/>
      <c r="O305" s="43"/>
    </row>
    <row r="306" spans="1:15">
      <c r="A306" s="21" t="s">
        <v>955</v>
      </c>
      <c r="B306" s="64" t="s">
        <v>186</v>
      </c>
      <c r="C306" s="14" t="s">
        <v>789</v>
      </c>
      <c r="D306" s="15"/>
      <c r="E306" s="89"/>
      <c r="F306" s="87">
        <v>2</v>
      </c>
      <c r="G306" s="8" t="s">
        <v>969</v>
      </c>
      <c r="H306" s="9" t="s">
        <v>971</v>
      </c>
      <c r="I306" s="18" t="s">
        <v>175</v>
      </c>
      <c r="J306" s="73"/>
      <c r="K306" s="73"/>
      <c r="L306" s="74">
        <v>115</v>
      </c>
      <c r="M306" s="13"/>
      <c r="N306" s="13"/>
      <c r="O306" s="43"/>
    </row>
    <row r="307" spans="1:15">
      <c r="A307" s="21" t="s">
        <v>955</v>
      </c>
      <c r="B307" s="64" t="s">
        <v>186</v>
      </c>
      <c r="C307" s="14" t="s">
        <v>789</v>
      </c>
      <c r="D307" s="15"/>
      <c r="E307" s="89"/>
      <c r="F307" s="87">
        <v>2</v>
      </c>
      <c r="G307" s="8" t="s">
        <v>972</v>
      </c>
      <c r="H307" s="9" t="s">
        <v>973</v>
      </c>
      <c r="I307" s="18" t="s">
        <v>175</v>
      </c>
      <c r="J307" s="73"/>
      <c r="K307" s="73"/>
      <c r="L307" s="74">
        <v>65</v>
      </c>
      <c r="M307" s="13"/>
      <c r="N307" s="13"/>
      <c r="O307" s="43"/>
    </row>
    <row r="308" spans="1:15">
      <c r="A308" s="21" t="s">
        <v>955</v>
      </c>
      <c r="B308" s="64" t="s">
        <v>186</v>
      </c>
      <c r="C308" s="14" t="s">
        <v>789</v>
      </c>
      <c r="D308" s="15"/>
      <c r="E308" s="89"/>
      <c r="F308" s="87">
        <v>2</v>
      </c>
      <c r="G308" s="8" t="s">
        <v>969</v>
      </c>
      <c r="H308" s="9" t="s">
        <v>974</v>
      </c>
      <c r="I308" s="18" t="s">
        <v>175</v>
      </c>
      <c r="J308" s="73"/>
      <c r="K308" s="73"/>
      <c r="L308" s="74">
        <v>40</v>
      </c>
      <c r="M308" s="13"/>
      <c r="N308" s="13"/>
      <c r="O308" s="43"/>
    </row>
    <row r="309" spans="1:15">
      <c r="A309" s="21" t="s">
        <v>955</v>
      </c>
      <c r="B309" s="64" t="s">
        <v>186</v>
      </c>
      <c r="C309" s="14" t="s">
        <v>789</v>
      </c>
      <c r="D309" s="15"/>
      <c r="E309" s="89"/>
      <c r="F309" s="87">
        <v>2</v>
      </c>
      <c r="G309" s="8" t="s">
        <v>969</v>
      </c>
      <c r="H309" s="9" t="s">
        <v>975</v>
      </c>
      <c r="I309" s="18" t="s">
        <v>175</v>
      </c>
      <c r="J309" s="73"/>
      <c r="K309" s="73"/>
      <c r="L309" s="74">
        <v>41</v>
      </c>
      <c r="M309" s="13"/>
      <c r="N309" s="13"/>
      <c r="O309" s="43"/>
    </row>
    <row r="310" spans="1:15">
      <c r="A310" s="21" t="s">
        <v>955</v>
      </c>
      <c r="B310" s="64" t="s">
        <v>186</v>
      </c>
      <c r="C310" s="14" t="s">
        <v>789</v>
      </c>
      <c r="D310" s="15"/>
      <c r="E310" s="89"/>
      <c r="F310" s="87">
        <v>2</v>
      </c>
      <c r="G310" s="8" t="s">
        <v>976</v>
      </c>
      <c r="H310" s="9" t="s">
        <v>977</v>
      </c>
      <c r="I310" s="18" t="s">
        <v>175</v>
      </c>
      <c r="J310" s="73"/>
      <c r="K310" s="73"/>
      <c r="L310" s="74">
        <v>16</v>
      </c>
      <c r="M310" s="13"/>
      <c r="N310" s="13"/>
      <c r="O310" s="43"/>
    </row>
    <row r="311" spans="1:15">
      <c r="A311" s="21" t="s">
        <v>955</v>
      </c>
      <c r="B311" s="64" t="s">
        <v>186</v>
      </c>
      <c r="C311" s="14" t="s">
        <v>789</v>
      </c>
      <c r="D311" s="15"/>
      <c r="E311" s="89"/>
      <c r="F311" s="87">
        <v>2</v>
      </c>
      <c r="G311" s="8" t="s">
        <v>969</v>
      </c>
      <c r="H311" s="9" t="s">
        <v>978</v>
      </c>
      <c r="I311" s="18" t="s">
        <v>175</v>
      </c>
      <c r="J311" s="73"/>
      <c r="K311" s="73"/>
      <c r="L311" s="74">
        <v>63</v>
      </c>
      <c r="M311" s="13"/>
      <c r="N311" s="13"/>
      <c r="O311" s="43"/>
    </row>
    <row r="312" spans="1:15">
      <c r="A312" s="21" t="s">
        <v>955</v>
      </c>
      <c r="B312" s="64" t="s">
        <v>186</v>
      </c>
      <c r="C312" s="14" t="s">
        <v>789</v>
      </c>
      <c r="D312" s="15"/>
      <c r="E312" s="89"/>
      <c r="F312" s="87">
        <v>2</v>
      </c>
      <c r="G312" s="8" t="s">
        <v>979</v>
      </c>
      <c r="H312" s="9" t="s">
        <v>980</v>
      </c>
      <c r="I312" s="18" t="s">
        <v>175</v>
      </c>
      <c r="J312" s="73"/>
      <c r="K312" s="73"/>
      <c r="L312" s="74">
        <v>339</v>
      </c>
      <c r="M312" s="13"/>
      <c r="N312" s="13"/>
      <c r="O312" s="43"/>
    </row>
    <row r="313" spans="1:15">
      <c r="A313" s="21" t="s">
        <v>955</v>
      </c>
      <c r="B313" s="64" t="s">
        <v>186</v>
      </c>
      <c r="C313" s="14" t="s">
        <v>789</v>
      </c>
      <c r="D313" s="15"/>
      <c r="E313" s="89"/>
      <c r="F313" s="87">
        <v>2</v>
      </c>
      <c r="G313" s="8" t="s">
        <v>981</v>
      </c>
      <c r="H313" s="9" t="s">
        <v>982</v>
      </c>
      <c r="I313" s="18" t="s">
        <v>175</v>
      </c>
      <c r="J313" s="73"/>
      <c r="K313" s="73"/>
      <c r="L313" s="74">
        <v>73</v>
      </c>
      <c r="M313" s="13"/>
      <c r="N313" s="13"/>
      <c r="O313" s="43"/>
    </row>
    <row r="314" spans="1:15">
      <c r="A314" s="21" t="s">
        <v>955</v>
      </c>
      <c r="B314" s="64" t="s">
        <v>186</v>
      </c>
      <c r="C314" s="14" t="s">
        <v>789</v>
      </c>
      <c r="D314" s="15"/>
      <c r="E314" s="89"/>
      <c r="F314" s="87">
        <v>2</v>
      </c>
      <c r="G314" s="8" t="s">
        <v>981</v>
      </c>
      <c r="H314" s="9" t="s">
        <v>983</v>
      </c>
      <c r="I314" s="18" t="s">
        <v>175</v>
      </c>
      <c r="J314" s="73"/>
      <c r="K314" s="73"/>
      <c r="L314" s="74">
        <v>67</v>
      </c>
      <c r="M314" s="13"/>
      <c r="N314" s="13"/>
      <c r="O314" s="43"/>
    </row>
    <row r="315" spans="1:15">
      <c r="A315" s="21" t="s">
        <v>955</v>
      </c>
      <c r="B315" s="64" t="s">
        <v>186</v>
      </c>
      <c r="C315" s="14" t="s">
        <v>789</v>
      </c>
      <c r="D315" s="15"/>
      <c r="E315" s="89"/>
      <c r="F315" s="87">
        <v>2</v>
      </c>
      <c r="G315" s="8" t="s">
        <v>981</v>
      </c>
      <c r="H315" s="9" t="s">
        <v>984</v>
      </c>
      <c r="I315" s="18" t="s">
        <v>175</v>
      </c>
      <c r="J315" s="73"/>
      <c r="K315" s="73"/>
      <c r="L315" s="74">
        <v>64</v>
      </c>
      <c r="M315" s="13"/>
      <c r="N315" s="13"/>
      <c r="O315" s="43"/>
    </row>
    <row r="316" spans="1:15">
      <c r="A316" s="21" t="s">
        <v>955</v>
      </c>
      <c r="B316" s="64" t="s">
        <v>186</v>
      </c>
      <c r="C316" s="14" t="s">
        <v>789</v>
      </c>
      <c r="D316" s="15"/>
      <c r="E316" s="89"/>
      <c r="F316" s="87">
        <v>2</v>
      </c>
      <c r="G316" s="8" t="s">
        <v>981</v>
      </c>
      <c r="H316" s="9" t="s">
        <v>985</v>
      </c>
      <c r="I316" s="18" t="s">
        <v>175</v>
      </c>
      <c r="J316" s="73"/>
      <c r="K316" s="73"/>
      <c r="L316" s="74">
        <v>425</v>
      </c>
      <c r="M316" s="13"/>
      <c r="N316" s="13"/>
      <c r="O316" s="43"/>
    </row>
    <row r="317" spans="1:15">
      <c r="A317" s="21" t="s">
        <v>955</v>
      </c>
      <c r="B317" s="64" t="s">
        <v>186</v>
      </c>
      <c r="C317" s="14" t="s">
        <v>789</v>
      </c>
      <c r="D317" s="15"/>
      <c r="E317" s="89"/>
      <c r="F317" s="87">
        <v>2</v>
      </c>
      <c r="G317" s="8" t="s">
        <v>972</v>
      </c>
      <c r="H317" s="9" t="s">
        <v>986</v>
      </c>
      <c r="I317" s="18" t="s">
        <v>175</v>
      </c>
      <c r="J317" s="73"/>
      <c r="K317" s="73"/>
      <c r="L317" s="74">
        <v>35</v>
      </c>
      <c r="M317" s="13"/>
      <c r="N317" s="13"/>
      <c r="O317" s="43"/>
    </row>
    <row r="318" spans="1:15">
      <c r="A318" s="21" t="s">
        <v>955</v>
      </c>
      <c r="B318" s="64" t="s">
        <v>186</v>
      </c>
      <c r="C318" s="14" t="s">
        <v>789</v>
      </c>
      <c r="D318" s="15"/>
      <c r="E318" s="89"/>
      <c r="F318" s="87">
        <v>2</v>
      </c>
      <c r="G318" s="8" t="s">
        <v>987</v>
      </c>
      <c r="H318" s="9" t="s">
        <v>988</v>
      </c>
      <c r="I318" s="18" t="s">
        <v>175</v>
      </c>
      <c r="J318" s="73"/>
      <c r="K318" s="73"/>
      <c r="L318" s="74">
        <v>223</v>
      </c>
      <c r="M318" s="13"/>
      <c r="N318" s="13"/>
      <c r="O318" s="43"/>
    </row>
    <row r="319" spans="1:15">
      <c r="A319" s="21" t="s">
        <v>955</v>
      </c>
      <c r="B319" s="64" t="s">
        <v>186</v>
      </c>
      <c r="C319" s="14" t="s">
        <v>789</v>
      </c>
      <c r="D319" s="15"/>
      <c r="E319" s="89"/>
      <c r="F319" s="87">
        <v>2</v>
      </c>
      <c r="G319" s="8" t="s">
        <v>989</v>
      </c>
      <c r="H319" s="9" t="s">
        <v>978</v>
      </c>
      <c r="I319" s="18" t="s">
        <v>175</v>
      </c>
      <c r="J319" s="73"/>
      <c r="K319" s="73"/>
      <c r="L319" s="74">
        <v>63</v>
      </c>
      <c r="M319" s="13"/>
      <c r="N319" s="13"/>
      <c r="O319" s="43"/>
    </row>
    <row r="320" spans="1:15">
      <c r="A320" s="21" t="s">
        <v>955</v>
      </c>
      <c r="B320" s="64" t="s">
        <v>186</v>
      </c>
      <c r="C320" s="14" t="s">
        <v>789</v>
      </c>
      <c r="D320" s="15"/>
      <c r="E320" s="89"/>
      <c r="F320" s="87">
        <v>2</v>
      </c>
      <c r="G320" s="8" t="s">
        <v>990</v>
      </c>
      <c r="H320" s="9" t="s">
        <v>991</v>
      </c>
      <c r="I320" s="18" t="s">
        <v>175</v>
      </c>
      <c r="J320" s="73"/>
      <c r="K320" s="73"/>
      <c r="L320" s="74">
        <v>90</v>
      </c>
      <c r="M320" s="13"/>
      <c r="N320" s="13"/>
      <c r="O320" s="43"/>
    </row>
    <row r="321" spans="1:15">
      <c r="A321" s="21" t="s">
        <v>955</v>
      </c>
      <c r="B321" s="64" t="s">
        <v>186</v>
      </c>
      <c r="C321" s="14" t="s">
        <v>789</v>
      </c>
      <c r="D321" s="15"/>
      <c r="E321" s="89"/>
      <c r="F321" s="87">
        <v>2</v>
      </c>
      <c r="G321" s="8" t="s">
        <v>992</v>
      </c>
      <c r="H321" s="9" t="s">
        <v>993</v>
      </c>
      <c r="I321" s="18" t="s">
        <v>175</v>
      </c>
      <c r="J321" s="73"/>
      <c r="K321" s="73"/>
      <c r="L321" s="74">
        <v>177</v>
      </c>
      <c r="M321" s="13"/>
      <c r="N321" s="13"/>
      <c r="O321" s="43"/>
    </row>
    <row r="322" spans="1:15">
      <c r="A322" s="21" t="s">
        <v>955</v>
      </c>
      <c r="B322" s="64" t="s">
        <v>186</v>
      </c>
      <c r="C322" s="14" t="s">
        <v>789</v>
      </c>
      <c r="D322" s="15"/>
      <c r="E322" s="89"/>
      <c r="F322" s="87">
        <v>2</v>
      </c>
      <c r="G322" s="8" t="s">
        <v>992</v>
      </c>
      <c r="H322" s="9" t="s">
        <v>994</v>
      </c>
      <c r="I322" s="18" t="s">
        <v>175</v>
      </c>
      <c r="J322" s="73"/>
      <c r="K322" s="73"/>
      <c r="L322" s="74">
        <v>411</v>
      </c>
      <c r="M322" s="13"/>
      <c r="N322" s="13"/>
      <c r="O322" s="43"/>
    </row>
    <row r="323" spans="1:15">
      <c r="A323" s="21" t="s">
        <v>955</v>
      </c>
      <c r="B323" s="64" t="s">
        <v>186</v>
      </c>
      <c r="C323" s="14" t="s">
        <v>789</v>
      </c>
      <c r="D323" s="15"/>
      <c r="E323" s="89"/>
      <c r="F323" s="87">
        <v>2</v>
      </c>
      <c r="G323" s="8" t="s">
        <v>992</v>
      </c>
      <c r="H323" s="9" t="s">
        <v>995</v>
      </c>
      <c r="I323" s="18" t="s">
        <v>175</v>
      </c>
      <c r="J323" s="73"/>
      <c r="K323" s="73"/>
      <c r="L323" s="74">
        <v>25</v>
      </c>
      <c r="M323" s="13"/>
      <c r="N323" s="13"/>
      <c r="O323" s="43"/>
    </row>
    <row r="324" spans="1:15">
      <c r="A324" s="21" t="s">
        <v>955</v>
      </c>
      <c r="B324" s="64" t="s">
        <v>186</v>
      </c>
      <c r="C324" s="14" t="s">
        <v>789</v>
      </c>
      <c r="D324" s="15"/>
      <c r="E324" s="89"/>
      <c r="F324" s="87">
        <v>2</v>
      </c>
      <c r="G324" s="8" t="s">
        <v>996</v>
      </c>
      <c r="H324" s="9" t="s">
        <v>997</v>
      </c>
      <c r="I324" s="18" t="s">
        <v>175</v>
      </c>
      <c r="J324" s="73"/>
      <c r="K324" s="73"/>
      <c r="L324" s="74">
        <v>25</v>
      </c>
      <c r="M324" s="13"/>
      <c r="N324" s="13"/>
      <c r="O324" s="43"/>
    </row>
    <row r="325" spans="1:15">
      <c r="A325" s="21" t="s">
        <v>955</v>
      </c>
      <c r="B325" s="64" t="s">
        <v>186</v>
      </c>
      <c r="C325" s="14" t="s">
        <v>789</v>
      </c>
      <c r="D325" s="15"/>
      <c r="E325" s="89"/>
      <c r="F325" s="87">
        <v>2</v>
      </c>
      <c r="G325" s="8" t="s">
        <v>996</v>
      </c>
      <c r="H325" s="9" t="s">
        <v>998</v>
      </c>
      <c r="I325" s="18" t="s">
        <v>175</v>
      </c>
      <c r="J325" s="73"/>
      <c r="K325" s="73"/>
      <c r="L325" s="74">
        <v>330</v>
      </c>
      <c r="M325" s="13"/>
      <c r="N325" s="13"/>
      <c r="O325" s="43"/>
    </row>
    <row r="326" spans="1:15">
      <c r="A326" s="21" t="s">
        <v>955</v>
      </c>
      <c r="B326" s="64" t="s">
        <v>186</v>
      </c>
      <c r="C326" s="14" t="s">
        <v>789</v>
      </c>
      <c r="D326" s="15"/>
      <c r="E326" s="88"/>
      <c r="F326" s="87">
        <v>2</v>
      </c>
      <c r="G326" s="8" t="s">
        <v>999</v>
      </c>
      <c r="H326" s="9" t="s">
        <v>1000</v>
      </c>
      <c r="I326" s="62" t="s">
        <v>191</v>
      </c>
      <c r="J326" s="73"/>
      <c r="K326" s="73"/>
      <c r="L326" s="74">
        <v>245</v>
      </c>
      <c r="M326" s="13"/>
      <c r="N326" s="13"/>
      <c r="O326" s="43" t="s">
        <v>1001</v>
      </c>
    </row>
    <row r="327" spans="1:15">
      <c r="A327" s="21" t="s">
        <v>955</v>
      </c>
      <c r="B327" s="64" t="s">
        <v>186</v>
      </c>
      <c r="C327" s="14" t="s">
        <v>789</v>
      </c>
      <c r="D327" s="15"/>
      <c r="E327" s="88"/>
      <c r="F327" s="87">
        <v>2</v>
      </c>
      <c r="G327" s="8" t="s">
        <v>1002</v>
      </c>
      <c r="H327" s="9" t="s">
        <v>1000</v>
      </c>
      <c r="I327" s="62" t="s">
        <v>191</v>
      </c>
      <c r="J327" s="73"/>
      <c r="K327" s="73"/>
      <c r="L327" s="74">
        <v>245</v>
      </c>
      <c r="M327" s="13"/>
      <c r="N327" s="13"/>
      <c r="O327" s="43" t="s">
        <v>1001</v>
      </c>
    </row>
    <row r="328" spans="1:15">
      <c r="A328" s="21" t="s">
        <v>955</v>
      </c>
      <c r="B328" s="64" t="s">
        <v>186</v>
      </c>
      <c r="C328" s="14" t="s">
        <v>789</v>
      </c>
      <c r="D328" s="15"/>
      <c r="E328" s="88"/>
      <c r="F328" s="87">
        <v>2</v>
      </c>
      <c r="G328" s="8" t="s">
        <v>999</v>
      </c>
      <c r="H328" s="9" t="s">
        <v>1003</v>
      </c>
      <c r="I328" s="62" t="s">
        <v>191</v>
      </c>
      <c r="J328" s="73"/>
      <c r="K328" s="73"/>
      <c r="L328" s="74">
        <v>5</v>
      </c>
      <c r="M328" s="13"/>
      <c r="N328" s="13"/>
      <c r="O328" s="43" t="s">
        <v>1001</v>
      </c>
    </row>
    <row r="329" spans="1:15">
      <c r="A329" s="21" t="s">
        <v>955</v>
      </c>
      <c r="B329" s="64" t="s">
        <v>186</v>
      </c>
      <c r="C329" s="14" t="s">
        <v>789</v>
      </c>
      <c r="D329" s="15"/>
      <c r="E329" s="88"/>
      <c r="F329" s="87">
        <v>2</v>
      </c>
      <c r="G329" s="8" t="s">
        <v>999</v>
      </c>
      <c r="H329" s="9" t="s">
        <v>1004</v>
      </c>
      <c r="I329" s="62" t="s">
        <v>191</v>
      </c>
      <c r="J329" s="73"/>
      <c r="K329" s="73"/>
      <c r="L329" s="74">
        <v>70</v>
      </c>
      <c r="M329" s="13"/>
      <c r="N329" s="13"/>
      <c r="O329" s="43" t="s">
        <v>1001</v>
      </c>
    </row>
    <row r="330" spans="1:15">
      <c r="A330" s="21" t="s">
        <v>955</v>
      </c>
      <c r="B330" s="64" t="s">
        <v>186</v>
      </c>
      <c r="C330" s="14" t="s">
        <v>789</v>
      </c>
      <c r="D330" s="15"/>
      <c r="E330" s="89"/>
      <c r="F330" s="87">
        <v>2</v>
      </c>
      <c r="G330" s="8" t="s">
        <v>1005</v>
      </c>
      <c r="H330" s="9" t="s">
        <v>1006</v>
      </c>
      <c r="I330" s="18" t="s">
        <v>175</v>
      </c>
      <c r="J330" s="73"/>
      <c r="K330" s="73"/>
      <c r="L330" s="74">
        <v>48</v>
      </c>
      <c r="M330" s="13"/>
      <c r="N330" s="13"/>
      <c r="O330" s="43"/>
    </row>
    <row r="331" spans="1:15">
      <c r="A331" s="21" t="s">
        <v>955</v>
      </c>
      <c r="B331" s="64" t="s">
        <v>186</v>
      </c>
      <c r="C331" s="14" t="s">
        <v>789</v>
      </c>
      <c r="D331" s="15"/>
      <c r="E331" s="89"/>
      <c r="F331" s="87">
        <v>2</v>
      </c>
      <c r="G331" s="8" t="s">
        <v>1005</v>
      </c>
      <c r="H331" s="9" t="s">
        <v>1007</v>
      </c>
      <c r="I331" s="18" t="s">
        <v>175</v>
      </c>
      <c r="J331" s="73"/>
      <c r="K331" s="73"/>
      <c r="L331" s="74">
        <v>167</v>
      </c>
      <c r="M331" s="13"/>
      <c r="N331" s="13"/>
      <c r="O331" s="43"/>
    </row>
    <row r="332" spans="1:15">
      <c r="A332" s="21" t="s">
        <v>955</v>
      </c>
      <c r="B332" s="64" t="s">
        <v>186</v>
      </c>
      <c r="C332" s="14" t="s">
        <v>789</v>
      </c>
      <c r="D332" s="15"/>
      <c r="E332" s="89"/>
      <c r="F332" s="87">
        <v>2</v>
      </c>
      <c r="G332" s="8" t="s">
        <v>1005</v>
      </c>
      <c r="H332" s="9" t="s">
        <v>1008</v>
      </c>
      <c r="I332" s="18" t="s">
        <v>175</v>
      </c>
      <c r="J332" s="73"/>
      <c r="K332" s="73"/>
      <c r="L332" s="74">
        <v>14</v>
      </c>
      <c r="M332" s="13"/>
      <c r="N332" s="13"/>
      <c r="O332" s="43"/>
    </row>
    <row r="333" spans="1:15">
      <c r="A333" s="21" t="s">
        <v>955</v>
      </c>
      <c r="B333" s="64" t="s">
        <v>186</v>
      </c>
      <c r="C333" s="14" t="s">
        <v>789</v>
      </c>
      <c r="D333" s="15"/>
      <c r="E333" s="89"/>
      <c r="F333" s="87">
        <v>2</v>
      </c>
      <c r="G333" s="8" t="s">
        <v>1005</v>
      </c>
      <c r="H333" s="9" t="s">
        <v>1009</v>
      </c>
      <c r="I333" s="18" t="s">
        <v>175</v>
      </c>
      <c r="J333" s="73"/>
      <c r="K333" s="73"/>
      <c r="L333" s="74">
        <v>358</v>
      </c>
      <c r="M333" s="13"/>
      <c r="N333" s="13"/>
      <c r="O333" s="43"/>
    </row>
    <row r="334" spans="1:15">
      <c r="A334" s="21" t="s">
        <v>955</v>
      </c>
      <c r="B334" s="64" t="s">
        <v>186</v>
      </c>
      <c r="C334" s="14" t="s">
        <v>789</v>
      </c>
      <c r="D334" s="15"/>
      <c r="E334" s="89"/>
      <c r="F334" s="87">
        <v>2</v>
      </c>
      <c r="G334" s="8" t="s">
        <v>1005</v>
      </c>
      <c r="H334" s="9" t="s">
        <v>1010</v>
      </c>
      <c r="I334" s="18" t="s">
        <v>175</v>
      </c>
      <c r="J334" s="73"/>
      <c r="K334" s="73"/>
      <c r="L334" s="74">
        <v>3</v>
      </c>
      <c r="M334" s="13"/>
      <c r="N334" s="13"/>
      <c r="O334" s="43"/>
    </row>
    <row r="335" spans="1:15">
      <c r="A335" s="21" t="s">
        <v>955</v>
      </c>
      <c r="B335" s="64" t="s">
        <v>186</v>
      </c>
      <c r="C335" s="14" t="s">
        <v>789</v>
      </c>
      <c r="D335" s="15"/>
      <c r="E335" s="89"/>
      <c r="F335" s="87">
        <v>2</v>
      </c>
      <c r="G335" s="8" t="s">
        <v>1005</v>
      </c>
      <c r="H335" s="9" t="s">
        <v>1011</v>
      </c>
      <c r="I335" s="18" t="s">
        <v>175</v>
      </c>
      <c r="J335" s="73"/>
      <c r="K335" s="73"/>
      <c r="L335" s="74">
        <v>23</v>
      </c>
      <c r="M335" s="13"/>
      <c r="N335" s="13"/>
      <c r="O335" s="43"/>
    </row>
    <row r="336" spans="1:15">
      <c r="A336" s="21" t="s">
        <v>955</v>
      </c>
      <c r="B336" s="64" t="s">
        <v>186</v>
      </c>
      <c r="C336" s="14" t="s">
        <v>789</v>
      </c>
      <c r="D336" s="15"/>
      <c r="E336" s="89"/>
      <c r="F336" s="87">
        <v>2</v>
      </c>
      <c r="G336" s="8" t="s">
        <v>1005</v>
      </c>
      <c r="H336" s="9" t="s">
        <v>1012</v>
      </c>
      <c r="I336" s="18" t="s">
        <v>175</v>
      </c>
      <c r="J336" s="73"/>
      <c r="K336" s="73"/>
      <c r="L336" s="74">
        <v>241</v>
      </c>
      <c r="M336" s="13"/>
      <c r="N336" s="13"/>
      <c r="O336" s="43"/>
    </row>
    <row r="337" spans="1:15">
      <c r="A337" s="21" t="s">
        <v>955</v>
      </c>
      <c r="B337" s="64" t="s">
        <v>186</v>
      </c>
      <c r="C337" s="14" t="s">
        <v>789</v>
      </c>
      <c r="D337" s="15"/>
      <c r="E337" s="89"/>
      <c r="F337" s="87">
        <v>2</v>
      </c>
      <c r="G337" s="8" t="s">
        <v>1005</v>
      </c>
      <c r="H337" s="9" t="s">
        <v>1013</v>
      </c>
      <c r="I337" s="18" t="s">
        <v>175</v>
      </c>
      <c r="J337" s="73"/>
      <c r="K337" s="73"/>
      <c r="L337" s="74">
        <v>288</v>
      </c>
      <c r="M337" s="13"/>
      <c r="N337" s="13"/>
      <c r="O337" s="43"/>
    </row>
    <row r="338" spans="1:15">
      <c r="A338" s="21" t="s">
        <v>955</v>
      </c>
      <c r="B338" s="64" t="s">
        <v>186</v>
      </c>
      <c r="C338" s="14" t="s">
        <v>789</v>
      </c>
      <c r="D338" s="15"/>
      <c r="E338" s="89"/>
      <c r="F338" s="87">
        <v>2</v>
      </c>
      <c r="G338" s="8" t="s">
        <v>1014</v>
      </c>
      <c r="H338" s="9" t="s">
        <v>1015</v>
      </c>
      <c r="I338" s="18" t="s">
        <v>175</v>
      </c>
      <c r="J338" s="73"/>
      <c r="K338" s="73"/>
      <c r="L338" s="74">
        <v>260</v>
      </c>
      <c r="M338" s="13"/>
      <c r="N338" s="13"/>
      <c r="O338" s="43"/>
    </row>
    <row r="339" spans="1:15">
      <c r="A339" s="21" t="s">
        <v>955</v>
      </c>
      <c r="B339" s="64" t="s">
        <v>186</v>
      </c>
      <c r="C339" s="14" t="s">
        <v>789</v>
      </c>
      <c r="D339" s="15"/>
      <c r="E339" s="89"/>
      <c r="F339" s="87">
        <v>2</v>
      </c>
      <c r="G339" s="8" t="s">
        <v>1014</v>
      </c>
      <c r="H339" s="9" t="s">
        <v>1016</v>
      </c>
      <c r="I339" s="18" t="s">
        <v>175</v>
      </c>
      <c r="J339" s="73"/>
      <c r="K339" s="73"/>
      <c r="L339" s="74">
        <v>3</v>
      </c>
      <c r="M339" s="13"/>
      <c r="N339" s="13"/>
      <c r="O339" s="43"/>
    </row>
    <row r="340" spans="1:15">
      <c r="A340" s="21" t="s">
        <v>955</v>
      </c>
      <c r="B340" s="64" t="s">
        <v>186</v>
      </c>
      <c r="C340" s="14" t="s">
        <v>789</v>
      </c>
      <c r="D340" s="15"/>
      <c r="E340" s="89"/>
      <c r="F340" s="87">
        <v>2</v>
      </c>
      <c r="G340" s="8" t="s">
        <v>1014</v>
      </c>
      <c r="H340" s="9" t="s">
        <v>1017</v>
      </c>
      <c r="I340" s="18" t="s">
        <v>175</v>
      </c>
      <c r="J340" s="73"/>
      <c r="K340" s="73"/>
      <c r="L340" s="74">
        <v>385</v>
      </c>
      <c r="M340" s="13"/>
      <c r="N340" s="13"/>
      <c r="O340" s="43"/>
    </row>
    <row r="341" spans="1:15">
      <c r="A341" s="21" t="s">
        <v>955</v>
      </c>
      <c r="B341" s="64" t="s">
        <v>186</v>
      </c>
      <c r="C341" s="14" t="s">
        <v>789</v>
      </c>
      <c r="D341" s="15"/>
      <c r="E341" s="89"/>
      <c r="F341" s="87">
        <v>2</v>
      </c>
      <c r="G341" s="8" t="s">
        <v>1014</v>
      </c>
      <c r="H341" s="9" t="s">
        <v>1018</v>
      </c>
      <c r="I341" s="18" t="s">
        <v>175</v>
      </c>
      <c r="J341" s="73"/>
      <c r="K341" s="73"/>
      <c r="L341" s="74">
        <v>3</v>
      </c>
      <c r="M341" s="13"/>
      <c r="N341" s="13"/>
      <c r="O341" s="43"/>
    </row>
    <row r="342" spans="1:15">
      <c r="A342" s="21" t="s">
        <v>955</v>
      </c>
      <c r="B342" s="64" t="s">
        <v>186</v>
      </c>
      <c r="C342" s="14" t="s">
        <v>789</v>
      </c>
      <c r="D342" s="15"/>
      <c r="E342" s="89"/>
      <c r="F342" s="87">
        <v>2</v>
      </c>
      <c r="G342" s="8" t="s">
        <v>1014</v>
      </c>
      <c r="H342" s="9" t="s">
        <v>1019</v>
      </c>
      <c r="I342" s="18" t="s">
        <v>175</v>
      </c>
      <c r="J342" s="73"/>
      <c r="K342" s="73"/>
      <c r="L342" s="74">
        <v>145</v>
      </c>
      <c r="M342" s="13"/>
      <c r="N342" s="13"/>
      <c r="O342" s="43"/>
    </row>
    <row r="343" spans="1:15">
      <c r="A343" s="21" t="s">
        <v>955</v>
      </c>
      <c r="B343" s="64" t="s">
        <v>186</v>
      </c>
      <c r="C343" s="14" t="s">
        <v>789</v>
      </c>
      <c r="D343" s="15"/>
      <c r="E343" s="89"/>
      <c r="F343" s="87">
        <v>2</v>
      </c>
      <c r="G343" s="8" t="s">
        <v>1014</v>
      </c>
      <c r="H343" s="9" t="s">
        <v>1020</v>
      </c>
      <c r="I343" s="18" t="s">
        <v>175</v>
      </c>
      <c r="J343" s="73"/>
      <c r="K343" s="73"/>
      <c r="L343" s="74">
        <v>3</v>
      </c>
      <c r="M343" s="13"/>
      <c r="N343" s="13"/>
      <c r="O343" s="43"/>
    </row>
    <row r="344" spans="1:15">
      <c r="A344" s="21" t="s">
        <v>955</v>
      </c>
      <c r="B344" s="64" t="s">
        <v>186</v>
      </c>
      <c r="C344" s="14" t="s">
        <v>789</v>
      </c>
      <c r="D344" s="15"/>
      <c r="E344" s="89"/>
      <c r="F344" s="87">
        <v>2</v>
      </c>
      <c r="G344" s="8" t="s">
        <v>1014</v>
      </c>
      <c r="H344" s="9" t="s">
        <v>1021</v>
      </c>
      <c r="I344" s="18" t="s">
        <v>175</v>
      </c>
      <c r="J344" s="73"/>
      <c r="K344" s="73"/>
      <c r="L344" s="74">
        <v>26</v>
      </c>
      <c r="M344" s="13"/>
      <c r="N344" s="13"/>
      <c r="O344" s="43"/>
    </row>
    <row r="345" spans="1:15">
      <c r="A345" s="21" t="s">
        <v>955</v>
      </c>
      <c r="B345" s="64" t="s">
        <v>186</v>
      </c>
      <c r="C345" s="14" t="s">
        <v>789</v>
      </c>
      <c r="D345" s="15"/>
      <c r="E345" s="89"/>
      <c r="F345" s="87">
        <v>2</v>
      </c>
      <c r="G345" s="8" t="s">
        <v>1014</v>
      </c>
      <c r="H345" s="9" t="s">
        <v>1022</v>
      </c>
      <c r="I345" s="18" t="s">
        <v>175</v>
      </c>
      <c r="J345" s="73"/>
      <c r="K345" s="73"/>
      <c r="L345" s="74">
        <v>293</v>
      </c>
      <c r="M345" s="13"/>
      <c r="N345" s="13"/>
      <c r="O345" s="43"/>
    </row>
    <row r="346" spans="1:15">
      <c r="A346" s="21" t="s">
        <v>955</v>
      </c>
      <c r="B346" s="64" t="s">
        <v>186</v>
      </c>
      <c r="C346" s="14" t="s">
        <v>789</v>
      </c>
      <c r="D346" s="15"/>
      <c r="E346" s="89"/>
      <c r="F346" s="87">
        <v>2</v>
      </c>
      <c r="G346" s="8" t="s">
        <v>972</v>
      </c>
      <c r="H346" s="9" t="s">
        <v>1023</v>
      </c>
      <c r="I346" s="18" t="s">
        <v>175</v>
      </c>
      <c r="J346" s="73"/>
      <c r="K346" s="73"/>
      <c r="L346" s="74">
        <v>37</v>
      </c>
      <c r="M346" s="13"/>
      <c r="N346" s="13"/>
      <c r="O346" s="43"/>
    </row>
    <row r="347" spans="1:15">
      <c r="A347" s="21" t="s">
        <v>955</v>
      </c>
      <c r="B347" s="64" t="s">
        <v>186</v>
      </c>
      <c r="C347" s="14" t="s">
        <v>789</v>
      </c>
      <c r="D347" s="15"/>
      <c r="E347" s="89"/>
      <c r="F347" s="87">
        <v>2</v>
      </c>
      <c r="G347" s="8" t="s">
        <v>1024</v>
      </c>
      <c r="H347" s="9" t="s">
        <v>1009</v>
      </c>
      <c r="I347" s="18" t="s">
        <v>175</v>
      </c>
      <c r="J347" s="73"/>
      <c r="K347" s="73"/>
      <c r="L347" s="74">
        <v>358</v>
      </c>
      <c r="M347" s="13"/>
      <c r="N347" s="13"/>
      <c r="O347" s="43"/>
    </row>
    <row r="348" spans="1:15">
      <c r="A348" s="21" t="s">
        <v>955</v>
      </c>
      <c r="B348" s="64" t="s">
        <v>186</v>
      </c>
      <c r="C348" s="14" t="s">
        <v>789</v>
      </c>
      <c r="D348" s="15"/>
      <c r="E348" s="89"/>
      <c r="F348" s="87">
        <v>2</v>
      </c>
      <c r="G348" s="8" t="s">
        <v>1025</v>
      </c>
      <c r="H348" s="9" t="s">
        <v>1026</v>
      </c>
      <c r="I348" s="18" t="s">
        <v>175</v>
      </c>
      <c r="J348" s="73"/>
      <c r="K348" s="73"/>
      <c r="L348" s="74">
        <v>110</v>
      </c>
      <c r="M348" s="13"/>
      <c r="N348" s="13"/>
      <c r="O348" s="43"/>
    </row>
    <row r="349" spans="1:15">
      <c r="A349" s="21" t="s">
        <v>955</v>
      </c>
      <c r="B349" s="64" t="s">
        <v>186</v>
      </c>
      <c r="C349" s="14" t="s">
        <v>789</v>
      </c>
      <c r="D349" s="15"/>
      <c r="E349" s="89"/>
      <c r="F349" s="87">
        <v>2</v>
      </c>
      <c r="G349" s="8" t="s">
        <v>1027</v>
      </c>
      <c r="H349" s="9" t="s">
        <v>1028</v>
      </c>
      <c r="I349" s="18" t="s">
        <v>175</v>
      </c>
      <c r="J349" s="73"/>
      <c r="K349" s="73"/>
      <c r="L349" s="74">
        <v>100</v>
      </c>
      <c r="M349" s="13"/>
      <c r="N349" s="13"/>
      <c r="O349" s="43"/>
    </row>
    <row r="350" spans="1:15">
      <c r="A350" s="21" t="s">
        <v>955</v>
      </c>
      <c r="B350" s="64" t="s">
        <v>186</v>
      </c>
      <c r="C350" s="14" t="s">
        <v>789</v>
      </c>
      <c r="D350" s="15"/>
      <c r="E350" s="89"/>
      <c r="F350" s="87">
        <v>2</v>
      </c>
      <c r="G350" s="8" t="s">
        <v>1029</v>
      </c>
      <c r="H350" s="9" t="s">
        <v>1022</v>
      </c>
      <c r="I350" s="18" t="s">
        <v>175</v>
      </c>
      <c r="J350" s="73"/>
      <c r="K350" s="73"/>
      <c r="L350" s="74">
        <v>293</v>
      </c>
      <c r="M350" s="13"/>
      <c r="N350" s="13"/>
      <c r="O350" s="43"/>
    </row>
    <row r="351" spans="1:15">
      <c r="A351" s="21" t="s">
        <v>955</v>
      </c>
      <c r="B351" s="64" t="s">
        <v>186</v>
      </c>
      <c r="C351" s="14" t="s">
        <v>789</v>
      </c>
      <c r="D351" s="15"/>
      <c r="E351" s="89"/>
      <c r="F351" s="87">
        <v>2</v>
      </c>
      <c r="G351" s="8" t="s">
        <v>1030</v>
      </c>
      <c r="H351" s="9" t="s">
        <v>1031</v>
      </c>
      <c r="I351" s="18" t="s">
        <v>175</v>
      </c>
      <c r="J351" s="73"/>
      <c r="K351" s="73"/>
      <c r="L351" s="74">
        <v>204</v>
      </c>
      <c r="M351" s="13"/>
      <c r="N351" s="13"/>
      <c r="O351" s="43"/>
    </row>
    <row r="352" spans="1:15">
      <c r="A352" s="21" t="s">
        <v>955</v>
      </c>
      <c r="B352" s="64" t="s">
        <v>186</v>
      </c>
      <c r="C352" s="14" t="s">
        <v>789</v>
      </c>
      <c r="D352" s="15"/>
      <c r="E352" s="89"/>
      <c r="F352" s="87">
        <v>2</v>
      </c>
      <c r="G352" s="8" t="s">
        <v>1030</v>
      </c>
      <c r="H352" s="9" t="s">
        <v>1032</v>
      </c>
      <c r="I352" s="18" t="s">
        <v>175</v>
      </c>
      <c r="J352" s="73"/>
      <c r="K352" s="73"/>
      <c r="L352" s="74">
        <v>10</v>
      </c>
      <c r="M352" s="13"/>
      <c r="N352" s="13"/>
      <c r="O352" s="43"/>
    </row>
    <row r="353" spans="1:15">
      <c r="A353" s="21" t="s">
        <v>955</v>
      </c>
      <c r="B353" s="64" t="s">
        <v>186</v>
      </c>
      <c r="C353" s="14" t="s">
        <v>789</v>
      </c>
      <c r="D353" s="15"/>
      <c r="E353" s="89"/>
      <c r="F353" s="87">
        <v>2</v>
      </c>
      <c r="G353" s="8" t="s">
        <v>1030</v>
      </c>
      <c r="H353" s="9" t="s">
        <v>1033</v>
      </c>
      <c r="I353" s="18" t="s">
        <v>175</v>
      </c>
      <c r="J353" s="73"/>
      <c r="K353" s="73"/>
      <c r="L353" s="74">
        <v>134</v>
      </c>
      <c r="M353" s="13"/>
      <c r="N353" s="13"/>
      <c r="O353" s="43"/>
    </row>
    <row r="354" spans="1:15">
      <c r="A354" s="21" t="s">
        <v>955</v>
      </c>
      <c r="B354" s="64" t="s">
        <v>186</v>
      </c>
      <c r="C354" s="14" t="s">
        <v>789</v>
      </c>
      <c r="D354" s="15"/>
      <c r="E354" s="89"/>
      <c r="F354" s="87">
        <v>2</v>
      </c>
      <c r="G354" s="8" t="s">
        <v>1034</v>
      </c>
      <c r="H354" s="9" t="s">
        <v>1035</v>
      </c>
      <c r="I354" s="18" t="s">
        <v>175</v>
      </c>
      <c r="J354" s="73"/>
      <c r="K354" s="73"/>
      <c r="L354" s="74">
        <v>204</v>
      </c>
      <c r="M354" s="13"/>
      <c r="N354" s="13"/>
      <c r="O354" s="43"/>
    </row>
    <row r="355" spans="1:15">
      <c r="A355" s="21" t="s">
        <v>955</v>
      </c>
      <c r="B355" s="64" t="s">
        <v>186</v>
      </c>
      <c r="C355" s="14" t="s">
        <v>789</v>
      </c>
      <c r="D355" s="15"/>
      <c r="E355" s="89"/>
      <c r="F355" s="87">
        <v>2</v>
      </c>
      <c r="G355" s="8" t="s">
        <v>1034</v>
      </c>
      <c r="H355" s="9" t="s">
        <v>1036</v>
      </c>
      <c r="I355" s="18" t="s">
        <v>175</v>
      </c>
      <c r="J355" s="73"/>
      <c r="K355" s="73"/>
      <c r="L355" s="74">
        <v>10</v>
      </c>
      <c r="M355" s="13"/>
      <c r="N355" s="13"/>
      <c r="O355" s="43"/>
    </row>
    <row r="356" spans="1:15">
      <c r="A356" s="21" t="s">
        <v>955</v>
      </c>
      <c r="B356" s="64" t="s">
        <v>186</v>
      </c>
      <c r="C356" s="14" t="s">
        <v>789</v>
      </c>
      <c r="D356" s="15"/>
      <c r="E356" s="89"/>
      <c r="F356" s="87">
        <v>2</v>
      </c>
      <c r="G356" s="8" t="s">
        <v>1034</v>
      </c>
      <c r="H356" s="9" t="s">
        <v>1037</v>
      </c>
      <c r="I356" s="18" t="s">
        <v>175</v>
      </c>
      <c r="J356" s="73"/>
      <c r="K356" s="73"/>
      <c r="L356" s="74">
        <v>134</v>
      </c>
      <c r="M356" s="13"/>
      <c r="N356" s="13"/>
      <c r="O356" s="43"/>
    </row>
    <row r="357" spans="1:15">
      <c r="A357" s="21" t="s">
        <v>955</v>
      </c>
      <c r="B357" s="64" t="s">
        <v>186</v>
      </c>
      <c r="C357" s="14" t="s">
        <v>789</v>
      </c>
      <c r="D357" s="15"/>
      <c r="E357" s="88"/>
      <c r="F357" s="87">
        <v>2</v>
      </c>
      <c r="G357" s="8" t="s">
        <v>1038</v>
      </c>
      <c r="H357" s="9" t="s">
        <v>1039</v>
      </c>
      <c r="I357" s="62" t="s">
        <v>191</v>
      </c>
      <c r="J357" s="73"/>
      <c r="K357" s="73"/>
      <c r="L357" s="74">
        <v>45</v>
      </c>
      <c r="M357" s="13"/>
      <c r="N357" s="13"/>
      <c r="O357" s="43" t="s">
        <v>1001</v>
      </c>
    </row>
    <row r="358" spans="1:15">
      <c r="A358" s="21" t="s">
        <v>955</v>
      </c>
      <c r="B358" s="64" t="s">
        <v>186</v>
      </c>
      <c r="C358" s="14" t="s">
        <v>789</v>
      </c>
      <c r="D358" s="15"/>
      <c r="E358" s="88"/>
      <c r="F358" s="87">
        <v>2</v>
      </c>
      <c r="G358" s="8" t="s">
        <v>1038</v>
      </c>
      <c r="H358" s="9" t="s">
        <v>1040</v>
      </c>
      <c r="I358" s="62" t="s">
        <v>191</v>
      </c>
      <c r="J358" s="73"/>
      <c r="K358" s="73"/>
      <c r="L358" s="74">
        <v>43</v>
      </c>
      <c r="M358" s="13"/>
      <c r="N358" s="13"/>
      <c r="O358" s="43" t="s">
        <v>1001</v>
      </c>
    </row>
    <row r="359" spans="1:15">
      <c r="A359" s="21" t="s">
        <v>955</v>
      </c>
      <c r="B359" s="64" t="s">
        <v>186</v>
      </c>
      <c r="C359" s="14" t="s">
        <v>789</v>
      </c>
      <c r="D359" s="15"/>
      <c r="E359" s="88"/>
      <c r="F359" s="87">
        <v>2</v>
      </c>
      <c r="G359" s="8" t="s">
        <v>1038</v>
      </c>
      <c r="H359" s="9" t="s">
        <v>1041</v>
      </c>
      <c r="I359" s="62" t="s">
        <v>191</v>
      </c>
      <c r="J359" s="73"/>
      <c r="K359" s="73"/>
      <c r="L359" s="74">
        <v>147</v>
      </c>
      <c r="M359" s="13"/>
      <c r="N359" s="13"/>
      <c r="O359" s="43" t="s">
        <v>1001</v>
      </c>
    </row>
    <row r="360" spans="1:15">
      <c r="A360" s="21" t="s">
        <v>955</v>
      </c>
      <c r="B360" s="64" t="s">
        <v>186</v>
      </c>
      <c r="C360" s="14" t="s">
        <v>789</v>
      </c>
      <c r="D360" s="15"/>
      <c r="E360" s="88"/>
      <c r="F360" s="87">
        <v>2</v>
      </c>
      <c r="G360" s="8" t="s">
        <v>1038</v>
      </c>
      <c r="H360" s="9" t="s">
        <v>1042</v>
      </c>
      <c r="I360" s="62" t="s">
        <v>191</v>
      </c>
      <c r="J360" s="73"/>
      <c r="K360" s="73"/>
      <c r="L360" s="74">
        <v>26</v>
      </c>
      <c r="M360" s="13"/>
      <c r="N360" s="13"/>
      <c r="O360" s="43" t="s">
        <v>1001</v>
      </c>
    </row>
    <row r="361" spans="1:15">
      <c r="A361" s="21" t="s">
        <v>955</v>
      </c>
      <c r="B361" s="64" t="s">
        <v>186</v>
      </c>
      <c r="C361" s="14" t="s">
        <v>789</v>
      </c>
      <c r="D361" s="15"/>
      <c r="E361" s="88"/>
      <c r="F361" s="87">
        <v>2</v>
      </c>
      <c r="G361" s="8" t="s">
        <v>1038</v>
      </c>
      <c r="H361" s="9" t="s">
        <v>1043</v>
      </c>
      <c r="I361" s="62" t="s">
        <v>191</v>
      </c>
      <c r="J361" s="73"/>
      <c r="K361" s="73"/>
      <c r="L361" s="74">
        <v>116</v>
      </c>
      <c r="M361" s="13"/>
      <c r="N361" s="13"/>
      <c r="O361" s="43" t="s">
        <v>1001</v>
      </c>
    </row>
    <row r="362" spans="1:15">
      <c r="A362" s="21" t="s">
        <v>955</v>
      </c>
      <c r="B362" s="64" t="s">
        <v>186</v>
      </c>
      <c r="C362" s="14" t="s">
        <v>789</v>
      </c>
      <c r="D362" s="15"/>
      <c r="E362" s="88"/>
      <c r="F362" s="87">
        <v>2</v>
      </c>
      <c r="G362" s="8" t="s">
        <v>1038</v>
      </c>
      <c r="H362" s="9" t="s">
        <v>1044</v>
      </c>
      <c r="I362" s="62" t="s">
        <v>191</v>
      </c>
      <c r="J362" s="73"/>
      <c r="K362" s="73"/>
      <c r="L362" s="74">
        <v>22</v>
      </c>
      <c r="M362" s="13"/>
      <c r="N362" s="13"/>
      <c r="O362" s="43" t="s">
        <v>1001</v>
      </c>
    </row>
    <row r="363" spans="1:15">
      <c r="A363" s="21" t="s">
        <v>955</v>
      </c>
      <c r="B363" s="64" t="s">
        <v>186</v>
      </c>
      <c r="C363" s="14" t="s">
        <v>789</v>
      </c>
      <c r="D363" s="15"/>
      <c r="E363" s="88"/>
      <c r="F363" s="87">
        <v>2</v>
      </c>
      <c r="G363" s="8" t="s">
        <v>1038</v>
      </c>
      <c r="H363" s="9" t="s">
        <v>1045</v>
      </c>
      <c r="I363" s="62" t="s">
        <v>191</v>
      </c>
      <c r="J363" s="73"/>
      <c r="K363" s="73"/>
      <c r="L363" s="74">
        <v>52</v>
      </c>
      <c r="M363" s="13"/>
      <c r="N363" s="13"/>
      <c r="O363" s="43" t="s">
        <v>1001</v>
      </c>
    </row>
    <row r="364" spans="1:15">
      <c r="A364" s="21" t="s">
        <v>955</v>
      </c>
      <c r="B364" s="64" t="s">
        <v>186</v>
      </c>
      <c r="C364" s="14" t="s">
        <v>789</v>
      </c>
      <c r="D364" s="15"/>
      <c r="E364" s="88"/>
      <c r="F364" s="87">
        <v>2</v>
      </c>
      <c r="G364" s="8" t="s">
        <v>1046</v>
      </c>
      <c r="H364" s="9" t="s">
        <v>1047</v>
      </c>
      <c r="I364" s="62" t="s">
        <v>191</v>
      </c>
      <c r="J364" s="73"/>
      <c r="K364" s="73"/>
      <c r="L364" s="74">
        <v>147</v>
      </c>
      <c r="M364" s="13"/>
      <c r="N364" s="13"/>
      <c r="O364" s="43" t="s">
        <v>1001</v>
      </c>
    </row>
    <row r="365" spans="1:15">
      <c r="A365" s="21" t="s">
        <v>955</v>
      </c>
      <c r="B365" s="64" t="s">
        <v>186</v>
      </c>
      <c r="C365" s="14" t="s">
        <v>789</v>
      </c>
      <c r="D365" s="15"/>
      <c r="E365" s="88"/>
      <c r="F365" s="87">
        <v>2</v>
      </c>
      <c r="G365" s="8" t="s">
        <v>1046</v>
      </c>
      <c r="H365" s="9" t="s">
        <v>1048</v>
      </c>
      <c r="I365" s="62" t="s">
        <v>191</v>
      </c>
      <c r="J365" s="73"/>
      <c r="K365" s="73"/>
      <c r="L365" s="74">
        <v>26</v>
      </c>
      <c r="M365" s="13"/>
      <c r="N365" s="13"/>
      <c r="O365" s="43" t="s">
        <v>1001</v>
      </c>
    </row>
    <row r="366" spans="1:15">
      <c r="A366" s="21" t="s">
        <v>955</v>
      </c>
      <c r="B366" s="64" t="s">
        <v>186</v>
      </c>
      <c r="C366" s="14" t="s">
        <v>789</v>
      </c>
      <c r="D366" s="15"/>
      <c r="E366" s="88"/>
      <c r="F366" s="87">
        <v>2</v>
      </c>
      <c r="G366" s="8" t="s">
        <v>1046</v>
      </c>
      <c r="H366" s="9" t="s">
        <v>1049</v>
      </c>
      <c r="I366" s="62" t="s">
        <v>191</v>
      </c>
      <c r="J366" s="73"/>
      <c r="K366" s="73"/>
      <c r="L366" s="74">
        <v>116</v>
      </c>
      <c r="M366" s="13"/>
      <c r="N366" s="13"/>
      <c r="O366" s="43" t="s">
        <v>1001</v>
      </c>
    </row>
    <row r="367" spans="1:15">
      <c r="A367" s="21" t="s">
        <v>955</v>
      </c>
      <c r="B367" s="64" t="s">
        <v>186</v>
      </c>
      <c r="C367" s="14" t="s">
        <v>789</v>
      </c>
      <c r="D367" s="15"/>
      <c r="E367" s="89"/>
      <c r="F367" s="87">
        <v>2</v>
      </c>
      <c r="G367" s="8" t="s">
        <v>1050</v>
      </c>
      <c r="H367" s="9" t="s">
        <v>1017</v>
      </c>
      <c r="I367" s="18" t="s">
        <v>175</v>
      </c>
      <c r="J367" s="73"/>
      <c r="K367" s="73"/>
      <c r="L367" s="74">
        <v>385</v>
      </c>
      <c r="M367" s="13"/>
      <c r="N367" s="13"/>
      <c r="O367" s="43"/>
    </row>
    <row r="368" spans="1:15">
      <c r="F368"/>
      <c r="G368" s="46"/>
      <c r="H368" s="46"/>
      <c r="I368"/>
      <c r="L368" s="76"/>
      <c r="O368" s="47"/>
    </row>
    <row r="369" spans="2:12" ht="15" thickBot="1"/>
    <row r="370" spans="2:12" ht="15" thickBot="1">
      <c r="B370" s="65" t="s">
        <v>1051</v>
      </c>
      <c r="C370" s="45"/>
      <c r="D370" s="45"/>
      <c r="E370" s="45"/>
      <c r="F370" s="61"/>
      <c r="G370" s="36"/>
      <c r="H370" s="45"/>
      <c r="I370" s="60"/>
      <c r="J370" s="77"/>
      <c r="K370" s="77"/>
      <c r="L370" s="78">
        <f>SUM(L238:L369)</f>
        <v>25679.800000000003</v>
      </c>
    </row>
  </sheetData>
  <autoFilter ref="A1:A367" xr:uid="{A294FD7F-914B-4DA9-8D47-20D41F952E49}"/>
  <conditionalFormatting sqref="I2:I367">
    <cfRule type="containsText" dxfId="59" priority="9" operator="containsText" text="Active.">
      <formula>NOT(ISERROR(SEARCH("Active.",I2)))</formula>
    </cfRule>
    <cfRule type="cellIs" dxfId="58" priority="10" operator="equal">
      <formula>"Non Active"</formula>
    </cfRule>
    <cfRule type="containsText" dxfId="57" priority="12" operator="containsText" text="Confirm">
      <formula>NOT(ISERROR(SEARCH("Confirm",I2)))</formula>
    </cfRule>
  </conditionalFormatting>
  <pageMargins left="0.7" right="0.7" top="0.75" bottom="0.75" header="0.3" footer="0.3"/>
  <pageSetup paperSize="8" scale="51" fitToHeight="0" orientation="landscape" verticalDpi="1200" r:id="rId1"/>
  <headerFooter>
    <oddHeader>&amp;A</oddHeader>
    <oddFooter xml:space="preserve">&amp;C_x000D_&amp;1#&amp;"Calibri"&amp;14&amp;K000000 ABP INTERNAL 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C56E-6009-4A18-80FB-85657B844ACF}">
  <sheetPr codeName="Sheet4">
    <pageSetUpPr fitToPage="1"/>
  </sheetPr>
  <dimension ref="A1:J279"/>
  <sheetViews>
    <sheetView zoomScaleNormal="100" workbookViewId="0">
      <pane ySplit="1" topLeftCell="A2" activePane="bottomLeft" state="frozen"/>
      <selection pane="bottomLeft" activeCell="D224" sqref="D224"/>
    </sheetView>
  </sheetViews>
  <sheetFormatPr defaultRowHeight="14.45"/>
  <cols>
    <col min="1" max="1" width="13.140625" style="27" bestFit="1" customWidth="1"/>
    <col min="2" max="2" width="18" style="27" customWidth="1"/>
    <col min="3" max="3" width="23.42578125" style="44" customWidth="1"/>
    <col min="4" max="4" width="28" style="28" customWidth="1"/>
    <col min="5" max="5" width="18.28515625" style="28" bestFit="1" customWidth="1"/>
    <col min="6" max="6" width="16.85546875" style="28" bestFit="1" customWidth="1"/>
    <col min="7" max="7" width="29.140625" style="28" customWidth="1"/>
    <col min="8" max="8" width="17.28515625" style="28" customWidth="1"/>
    <col min="9" max="9" width="25.85546875" customWidth="1"/>
    <col min="10" max="10" width="48.7109375" customWidth="1"/>
  </cols>
  <sheetData>
    <row r="1" spans="1:10" s="93" customFormat="1">
      <c r="A1" s="91" t="s">
        <v>194</v>
      </c>
      <c r="B1" s="91" t="s">
        <v>0</v>
      </c>
      <c r="C1" s="92" t="s">
        <v>1</v>
      </c>
      <c r="D1" s="94" t="s">
        <v>199</v>
      </c>
      <c r="E1" s="91" t="s">
        <v>1052</v>
      </c>
      <c r="F1" s="91" t="s">
        <v>1053</v>
      </c>
      <c r="G1" s="91" t="s">
        <v>1054</v>
      </c>
      <c r="H1" s="91" t="s">
        <v>1055</v>
      </c>
      <c r="I1" s="92" t="s">
        <v>1056</v>
      </c>
      <c r="J1" s="91" t="s">
        <v>9</v>
      </c>
    </row>
    <row r="2" spans="1:10">
      <c r="A2" s="16" t="s">
        <v>169</v>
      </c>
      <c r="B2" s="16" t="s">
        <v>173</v>
      </c>
      <c r="C2" s="16"/>
      <c r="D2" s="95" t="s">
        <v>191</v>
      </c>
      <c r="E2" s="17" t="s">
        <v>1057</v>
      </c>
      <c r="F2" s="18"/>
      <c r="G2" s="18"/>
      <c r="H2" s="18" t="s">
        <v>1058</v>
      </c>
      <c r="I2" s="17" t="s">
        <v>209</v>
      </c>
      <c r="J2" s="19" t="s">
        <v>1059</v>
      </c>
    </row>
    <row r="3" spans="1:10" ht="15.75" customHeight="1">
      <c r="A3" s="16" t="s">
        <v>169</v>
      </c>
      <c r="B3" s="16" t="s">
        <v>173</v>
      </c>
      <c r="C3" s="16"/>
      <c r="D3" s="95" t="s">
        <v>191</v>
      </c>
      <c r="E3" s="17" t="s">
        <v>1060</v>
      </c>
      <c r="F3" s="18"/>
      <c r="G3" s="18"/>
      <c r="H3" s="18" t="s">
        <v>1058</v>
      </c>
      <c r="I3" s="17" t="s">
        <v>205</v>
      </c>
      <c r="J3" s="19" t="s">
        <v>1061</v>
      </c>
    </row>
    <row r="4" spans="1:10">
      <c r="A4" s="16" t="s">
        <v>169</v>
      </c>
      <c r="B4" s="16" t="s">
        <v>173</v>
      </c>
      <c r="C4" s="16"/>
      <c r="D4" s="95" t="s">
        <v>191</v>
      </c>
      <c r="E4" s="17" t="s">
        <v>1062</v>
      </c>
      <c r="F4" s="18"/>
      <c r="G4" s="18"/>
      <c r="H4" s="18" t="s">
        <v>1063</v>
      </c>
      <c r="I4" s="17" t="s">
        <v>209</v>
      </c>
      <c r="J4" s="19" t="s">
        <v>1064</v>
      </c>
    </row>
    <row r="5" spans="1:10">
      <c r="A5" s="16" t="s">
        <v>169</v>
      </c>
      <c r="B5" s="16" t="s">
        <v>173</v>
      </c>
      <c r="C5" s="16"/>
      <c r="D5" s="95" t="s">
        <v>191</v>
      </c>
      <c r="E5" s="17" t="s">
        <v>1065</v>
      </c>
      <c r="F5" s="18"/>
      <c r="G5" s="18"/>
      <c r="H5" s="18" t="s">
        <v>1063</v>
      </c>
      <c r="I5" s="17" t="s">
        <v>209</v>
      </c>
      <c r="J5" s="19" t="s">
        <v>1066</v>
      </c>
    </row>
    <row r="6" spans="1:10">
      <c r="A6" s="16" t="s">
        <v>169</v>
      </c>
      <c r="B6" s="16" t="s">
        <v>173</v>
      </c>
      <c r="C6" s="16"/>
      <c r="D6" s="95" t="s">
        <v>191</v>
      </c>
      <c r="E6" s="17" t="s">
        <v>1067</v>
      </c>
      <c r="F6" s="18"/>
      <c r="G6" s="18"/>
      <c r="H6" s="18" t="s">
        <v>1063</v>
      </c>
      <c r="I6" s="17" t="s">
        <v>209</v>
      </c>
      <c r="J6" s="19" t="s">
        <v>1068</v>
      </c>
    </row>
    <row r="7" spans="1:10">
      <c r="A7" s="16" t="s">
        <v>169</v>
      </c>
      <c r="B7" s="16" t="s">
        <v>179</v>
      </c>
      <c r="C7" s="96"/>
      <c r="D7" s="18" t="s">
        <v>175</v>
      </c>
      <c r="E7" s="17">
        <v>1</v>
      </c>
      <c r="F7" s="18" t="s">
        <v>1069</v>
      </c>
      <c r="G7" s="18" t="s">
        <v>1070</v>
      </c>
      <c r="H7" s="18" t="s">
        <v>1063</v>
      </c>
      <c r="I7" s="17" t="s">
        <v>1071</v>
      </c>
      <c r="J7" s="19" t="s">
        <v>1072</v>
      </c>
    </row>
    <row r="8" spans="1:10" ht="15" customHeight="1">
      <c r="A8" s="16" t="s">
        <v>169</v>
      </c>
      <c r="B8" s="16" t="s">
        <v>179</v>
      </c>
      <c r="C8" s="96"/>
      <c r="D8" s="18" t="s">
        <v>175</v>
      </c>
      <c r="E8" s="17">
        <v>2</v>
      </c>
      <c r="F8" s="18" t="s">
        <v>1069</v>
      </c>
      <c r="G8" s="18" t="s">
        <v>1070</v>
      </c>
      <c r="H8" s="18" t="s">
        <v>1058</v>
      </c>
      <c r="I8" s="17" t="s">
        <v>1073</v>
      </c>
      <c r="J8" s="19" t="s">
        <v>1074</v>
      </c>
    </row>
    <row r="9" spans="1:10" ht="15" customHeight="1">
      <c r="A9" s="16" t="s">
        <v>169</v>
      </c>
      <c r="B9" s="16" t="s">
        <v>179</v>
      </c>
      <c r="C9" s="96"/>
      <c r="D9" s="18" t="s">
        <v>175</v>
      </c>
      <c r="E9" s="17">
        <v>3</v>
      </c>
      <c r="F9" s="18" t="s">
        <v>1069</v>
      </c>
      <c r="G9" s="18" t="s">
        <v>1070</v>
      </c>
      <c r="H9" s="18" t="s">
        <v>1058</v>
      </c>
      <c r="I9" s="17" t="s">
        <v>1071</v>
      </c>
      <c r="J9" s="19" t="s">
        <v>1075</v>
      </c>
    </row>
    <row r="10" spans="1:10" ht="15" customHeight="1">
      <c r="A10" s="16" t="s">
        <v>169</v>
      </c>
      <c r="B10" s="16" t="s">
        <v>179</v>
      </c>
      <c r="C10" s="96"/>
      <c r="D10" s="18" t="s">
        <v>175</v>
      </c>
      <c r="E10" s="17">
        <v>4</v>
      </c>
      <c r="F10" s="18" t="s">
        <v>1076</v>
      </c>
      <c r="G10" s="18" t="s">
        <v>1077</v>
      </c>
      <c r="H10" s="18" t="s">
        <v>1058</v>
      </c>
      <c r="I10" s="17" t="s">
        <v>1078</v>
      </c>
      <c r="J10" s="19" t="s">
        <v>1079</v>
      </c>
    </row>
    <row r="11" spans="1:10">
      <c r="A11" s="16" t="s">
        <v>169</v>
      </c>
      <c r="B11" s="16" t="s">
        <v>177</v>
      </c>
      <c r="C11" s="96" t="s">
        <v>1080</v>
      </c>
      <c r="D11" s="18" t="s">
        <v>175</v>
      </c>
      <c r="E11" s="17">
        <v>1</v>
      </c>
      <c r="F11" s="17" t="s">
        <v>1069</v>
      </c>
      <c r="G11" s="17" t="s">
        <v>1070</v>
      </c>
      <c r="H11" s="17" t="s">
        <v>1081</v>
      </c>
      <c r="I11" s="9" t="s">
        <v>205</v>
      </c>
      <c r="J11" s="19" t="s">
        <v>1082</v>
      </c>
    </row>
    <row r="12" spans="1:10">
      <c r="A12" s="16" t="s">
        <v>169</v>
      </c>
      <c r="B12" s="16" t="s">
        <v>177</v>
      </c>
      <c r="C12" s="96" t="s">
        <v>1080</v>
      </c>
      <c r="D12" s="18" t="s">
        <v>175</v>
      </c>
      <c r="E12" s="17">
        <v>2</v>
      </c>
      <c r="F12" s="17" t="s">
        <v>1069</v>
      </c>
      <c r="G12" s="17" t="s">
        <v>1070</v>
      </c>
      <c r="H12" s="17" t="s">
        <v>1083</v>
      </c>
      <c r="I12" s="9" t="s">
        <v>205</v>
      </c>
      <c r="J12" s="19" t="s">
        <v>1084</v>
      </c>
    </row>
    <row r="13" spans="1:10">
      <c r="A13" s="16" t="s">
        <v>169</v>
      </c>
      <c r="B13" s="16" t="s">
        <v>177</v>
      </c>
      <c r="C13" s="96" t="s">
        <v>1080</v>
      </c>
      <c r="D13" s="18" t="s">
        <v>175</v>
      </c>
      <c r="E13" s="17">
        <v>3</v>
      </c>
      <c r="F13" s="17" t="s">
        <v>1069</v>
      </c>
      <c r="G13" s="17" t="s">
        <v>1070</v>
      </c>
      <c r="H13" s="17" t="s">
        <v>1083</v>
      </c>
      <c r="I13" s="9" t="s">
        <v>205</v>
      </c>
      <c r="J13" s="19" t="s">
        <v>1084</v>
      </c>
    </row>
    <row r="14" spans="1:10">
      <c r="A14" s="16" t="s">
        <v>169</v>
      </c>
      <c r="B14" s="16" t="s">
        <v>177</v>
      </c>
      <c r="C14" s="96" t="s">
        <v>1085</v>
      </c>
      <c r="D14" s="18" t="s">
        <v>175</v>
      </c>
      <c r="E14" s="17">
        <v>4</v>
      </c>
      <c r="F14" s="17" t="s">
        <v>1069</v>
      </c>
      <c r="G14" s="17" t="s">
        <v>1070</v>
      </c>
      <c r="H14" s="17" t="s">
        <v>1083</v>
      </c>
      <c r="I14" s="9" t="s">
        <v>205</v>
      </c>
      <c r="J14" s="19" t="s">
        <v>1086</v>
      </c>
    </row>
    <row r="15" spans="1:10">
      <c r="A15" s="16" t="s">
        <v>169</v>
      </c>
      <c r="B15" s="16" t="s">
        <v>177</v>
      </c>
      <c r="C15" s="96" t="s">
        <v>1080</v>
      </c>
      <c r="D15" s="18" t="s">
        <v>175</v>
      </c>
      <c r="E15" s="17">
        <v>5</v>
      </c>
      <c r="F15" s="17" t="s">
        <v>1069</v>
      </c>
      <c r="G15" s="17" t="s">
        <v>1070</v>
      </c>
      <c r="H15" s="17" t="s">
        <v>1083</v>
      </c>
      <c r="I15" s="9" t="s">
        <v>205</v>
      </c>
      <c r="J15" s="19" t="s">
        <v>1084</v>
      </c>
    </row>
    <row r="16" spans="1:10">
      <c r="A16" s="16" t="s">
        <v>169</v>
      </c>
      <c r="B16" s="16" t="s">
        <v>177</v>
      </c>
      <c r="C16" s="96" t="s">
        <v>1080</v>
      </c>
      <c r="D16" s="18" t="s">
        <v>175</v>
      </c>
      <c r="E16" s="17">
        <v>6</v>
      </c>
      <c r="F16" s="17" t="s">
        <v>1069</v>
      </c>
      <c r="G16" s="17" t="s">
        <v>1070</v>
      </c>
      <c r="H16" s="17" t="s">
        <v>1083</v>
      </c>
      <c r="I16" s="9" t="s">
        <v>205</v>
      </c>
      <c r="J16" s="19" t="s">
        <v>1084</v>
      </c>
    </row>
    <row r="17" spans="1:10">
      <c r="A17" s="16" t="s">
        <v>169</v>
      </c>
      <c r="B17" s="16" t="s">
        <v>177</v>
      </c>
      <c r="C17" s="96" t="s">
        <v>972</v>
      </c>
      <c r="D17" s="18" t="s">
        <v>175</v>
      </c>
      <c r="E17" s="17">
        <v>7</v>
      </c>
      <c r="F17" s="17" t="s">
        <v>1069</v>
      </c>
      <c r="G17" s="17" t="s">
        <v>1070</v>
      </c>
      <c r="H17" s="17" t="s">
        <v>1083</v>
      </c>
      <c r="I17" s="9" t="s">
        <v>205</v>
      </c>
      <c r="J17" s="19" t="s">
        <v>1087</v>
      </c>
    </row>
    <row r="18" spans="1:10">
      <c r="A18" s="16" t="s">
        <v>169</v>
      </c>
      <c r="B18" s="16" t="s">
        <v>177</v>
      </c>
      <c r="C18" s="96" t="s">
        <v>972</v>
      </c>
      <c r="D18" s="18" t="s">
        <v>175</v>
      </c>
      <c r="E18" s="17">
        <v>8</v>
      </c>
      <c r="F18" s="17" t="s">
        <v>1069</v>
      </c>
      <c r="G18" s="17" t="s">
        <v>1070</v>
      </c>
      <c r="H18" s="17" t="s">
        <v>1081</v>
      </c>
      <c r="I18" s="9" t="s">
        <v>205</v>
      </c>
      <c r="J18" s="19" t="s">
        <v>1087</v>
      </c>
    </row>
    <row r="19" spans="1:10">
      <c r="A19" s="16" t="s">
        <v>169</v>
      </c>
      <c r="B19" s="16" t="s">
        <v>177</v>
      </c>
      <c r="C19" s="96" t="s">
        <v>972</v>
      </c>
      <c r="D19" s="18" t="s">
        <v>175</v>
      </c>
      <c r="E19" s="17">
        <v>9</v>
      </c>
      <c r="F19" s="17" t="s">
        <v>1069</v>
      </c>
      <c r="G19" s="17" t="s">
        <v>1070</v>
      </c>
      <c r="H19" s="17" t="s">
        <v>1081</v>
      </c>
      <c r="I19" s="9" t="s">
        <v>205</v>
      </c>
      <c r="J19" s="19" t="s">
        <v>1087</v>
      </c>
    </row>
    <row r="20" spans="1:10">
      <c r="A20" s="16" t="s">
        <v>169</v>
      </c>
      <c r="B20" s="16" t="s">
        <v>177</v>
      </c>
      <c r="C20" s="96" t="s">
        <v>972</v>
      </c>
      <c r="D20" s="18" t="s">
        <v>175</v>
      </c>
      <c r="E20" s="17">
        <v>10</v>
      </c>
      <c r="F20" s="17" t="s">
        <v>1069</v>
      </c>
      <c r="G20" s="17" t="s">
        <v>1070</v>
      </c>
      <c r="H20" s="17" t="s">
        <v>1081</v>
      </c>
      <c r="I20" s="9" t="s">
        <v>205</v>
      </c>
      <c r="J20" s="19" t="s">
        <v>1087</v>
      </c>
    </row>
    <row r="21" spans="1:10">
      <c r="A21" s="16" t="s">
        <v>169</v>
      </c>
      <c r="B21" s="16" t="s">
        <v>177</v>
      </c>
      <c r="C21" s="16" t="s">
        <v>280</v>
      </c>
      <c r="D21" s="95" t="s">
        <v>191</v>
      </c>
      <c r="E21" s="17">
        <v>11</v>
      </c>
      <c r="F21" s="17" t="s">
        <v>1069</v>
      </c>
      <c r="G21" s="17" t="s">
        <v>1070</v>
      </c>
      <c r="H21" s="17" t="s">
        <v>1083</v>
      </c>
      <c r="I21" s="9" t="s">
        <v>205</v>
      </c>
      <c r="J21" s="19" t="s">
        <v>1088</v>
      </c>
    </row>
    <row r="22" spans="1:10">
      <c r="A22" s="16" t="s">
        <v>169</v>
      </c>
      <c r="B22" s="16" t="s">
        <v>177</v>
      </c>
      <c r="C22" s="16" t="s">
        <v>280</v>
      </c>
      <c r="D22" s="95" t="s">
        <v>191</v>
      </c>
      <c r="E22" s="17">
        <v>1101</v>
      </c>
      <c r="F22" s="17" t="s">
        <v>1069</v>
      </c>
      <c r="G22" s="17" t="s">
        <v>1070</v>
      </c>
      <c r="H22" s="17" t="s">
        <v>1081</v>
      </c>
      <c r="I22" s="9" t="s">
        <v>205</v>
      </c>
      <c r="J22" s="19" t="s">
        <v>1089</v>
      </c>
    </row>
    <row r="23" spans="1:10">
      <c r="A23" s="16" t="s">
        <v>169</v>
      </c>
      <c r="B23" s="16" t="s">
        <v>177</v>
      </c>
      <c r="C23" s="16" t="s">
        <v>280</v>
      </c>
      <c r="D23" s="95" t="s">
        <v>191</v>
      </c>
      <c r="E23" s="17">
        <v>1102</v>
      </c>
      <c r="F23" s="17" t="s">
        <v>1069</v>
      </c>
      <c r="G23" s="17" t="s">
        <v>1070</v>
      </c>
      <c r="H23" s="17" t="s">
        <v>1083</v>
      </c>
      <c r="I23" s="9" t="s">
        <v>205</v>
      </c>
      <c r="J23" s="19" t="s">
        <v>1089</v>
      </c>
    </row>
    <row r="24" spans="1:10">
      <c r="A24" s="16" t="s">
        <v>169</v>
      </c>
      <c r="B24" s="16" t="s">
        <v>177</v>
      </c>
      <c r="C24" s="96" t="s">
        <v>1085</v>
      </c>
      <c r="D24" s="18" t="s">
        <v>175</v>
      </c>
      <c r="E24" s="17">
        <v>20</v>
      </c>
      <c r="F24" s="17" t="s">
        <v>1069</v>
      </c>
      <c r="G24" s="17" t="s">
        <v>1070</v>
      </c>
      <c r="H24" s="17" t="s">
        <v>1083</v>
      </c>
      <c r="I24" s="9" t="s">
        <v>205</v>
      </c>
      <c r="J24" s="19" t="s">
        <v>1090</v>
      </c>
    </row>
    <row r="25" spans="1:10">
      <c r="A25" s="16" t="s">
        <v>169</v>
      </c>
      <c r="B25" s="16" t="s">
        <v>177</v>
      </c>
      <c r="C25" s="96" t="s">
        <v>1080</v>
      </c>
      <c r="D25" s="18" t="s">
        <v>175</v>
      </c>
      <c r="E25" s="17">
        <v>21</v>
      </c>
      <c r="F25" s="17" t="s">
        <v>1069</v>
      </c>
      <c r="G25" s="17" t="s">
        <v>1070</v>
      </c>
      <c r="H25" s="17" t="s">
        <v>1083</v>
      </c>
      <c r="I25" s="9" t="s">
        <v>205</v>
      </c>
      <c r="J25" s="19" t="s">
        <v>1091</v>
      </c>
    </row>
    <row r="26" spans="1:10">
      <c r="A26" s="16" t="s">
        <v>169</v>
      </c>
      <c r="B26" s="16" t="s">
        <v>177</v>
      </c>
      <c r="C26" s="96" t="s">
        <v>1080</v>
      </c>
      <c r="D26" s="18" t="s">
        <v>175</v>
      </c>
      <c r="E26" s="17">
        <v>22</v>
      </c>
      <c r="F26" s="17" t="s">
        <v>1069</v>
      </c>
      <c r="G26" s="17" t="s">
        <v>1070</v>
      </c>
      <c r="H26" s="17" t="s">
        <v>1081</v>
      </c>
      <c r="I26" s="9" t="s">
        <v>205</v>
      </c>
      <c r="J26" s="19" t="s">
        <v>1091</v>
      </c>
    </row>
    <row r="27" spans="1:10">
      <c r="A27" s="16" t="s">
        <v>169</v>
      </c>
      <c r="B27" s="16" t="s">
        <v>177</v>
      </c>
      <c r="C27" s="96" t="s">
        <v>1085</v>
      </c>
      <c r="D27" s="18" t="s">
        <v>175</v>
      </c>
      <c r="E27" s="17">
        <v>2002</v>
      </c>
      <c r="F27" s="17" t="s">
        <v>1069</v>
      </c>
      <c r="G27" s="17" t="s">
        <v>1070</v>
      </c>
      <c r="H27" s="17" t="s">
        <v>1081</v>
      </c>
      <c r="I27" s="9" t="s">
        <v>205</v>
      </c>
      <c r="J27" s="19" t="s">
        <v>1092</v>
      </c>
    </row>
    <row r="28" spans="1:10">
      <c r="A28" s="16" t="s">
        <v>169</v>
      </c>
      <c r="B28" s="16" t="s">
        <v>177</v>
      </c>
      <c r="C28" s="96" t="s">
        <v>1085</v>
      </c>
      <c r="D28" s="18" t="s">
        <v>175</v>
      </c>
      <c r="E28" s="17">
        <v>2003</v>
      </c>
      <c r="F28" s="17" t="s">
        <v>1069</v>
      </c>
      <c r="G28" s="17" t="s">
        <v>1070</v>
      </c>
      <c r="H28" s="17" t="s">
        <v>1081</v>
      </c>
      <c r="I28" s="9" t="s">
        <v>205</v>
      </c>
      <c r="J28" s="19" t="s">
        <v>1092</v>
      </c>
    </row>
    <row r="29" spans="1:10">
      <c r="A29" s="16" t="s">
        <v>169</v>
      </c>
      <c r="B29" s="16" t="s">
        <v>177</v>
      </c>
      <c r="C29" s="96" t="s">
        <v>1085</v>
      </c>
      <c r="D29" s="18" t="s">
        <v>175</v>
      </c>
      <c r="E29" s="17">
        <v>2004</v>
      </c>
      <c r="F29" s="17" t="s">
        <v>1069</v>
      </c>
      <c r="G29" s="17" t="s">
        <v>1070</v>
      </c>
      <c r="H29" s="17" t="s">
        <v>1081</v>
      </c>
      <c r="I29" s="9" t="s">
        <v>205</v>
      </c>
      <c r="J29" s="19" t="s">
        <v>1093</v>
      </c>
    </row>
    <row r="30" spans="1:10">
      <c r="A30" s="16" t="s">
        <v>169</v>
      </c>
      <c r="B30" s="16" t="s">
        <v>177</v>
      </c>
      <c r="C30" s="96" t="s">
        <v>1085</v>
      </c>
      <c r="D30" s="18" t="s">
        <v>175</v>
      </c>
      <c r="E30" s="17">
        <v>2006</v>
      </c>
      <c r="F30" s="17" t="s">
        <v>1069</v>
      </c>
      <c r="G30" s="17" t="s">
        <v>1070</v>
      </c>
      <c r="H30" s="17" t="s">
        <v>1081</v>
      </c>
      <c r="I30" s="9" t="s">
        <v>205</v>
      </c>
      <c r="J30" s="19" t="s">
        <v>1093</v>
      </c>
    </row>
    <row r="31" spans="1:10">
      <c r="A31" s="16" t="s">
        <v>169</v>
      </c>
      <c r="B31" s="16" t="s">
        <v>177</v>
      </c>
      <c r="C31" s="96" t="s">
        <v>1085</v>
      </c>
      <c r="D31" s="18" t="s">
        <v>175</v>
      </c>
      <c r="E31" s="17">
        <v>2007</v>
      </c>
      <c r="F31" s="17" t="s">
        <v>1069</v>
      </c>
      <c r="G31" s="17" t="s">
        <v>1070</v>
      </c>
      <c r="H31" s="17" t="s">
        <v>1081</v>
      </c>
      <c r="I31" s="9" t="s">
        <v>205</v>
      </c>
      <c r="J31" s="19" t="s">
        <v>1093</v>
      </c>
    </row>
    <row r="32" spans="1:10">
      <c r="A32" s="16" t="s">
        <v>169</v>
      </c>
      <c r="B32" s="16" t="s">
        <v>177</v>
      </c>
      <c r="C32" s="96" t="s">
        <v>1085</v>
      </c>
      <c r="D32" s="18" t="s">
        <v>175</v>
      </c>
      <c r="E32" s="17">
        <v>2008</v>
      </c>
      <c r="F32" s="17" t="s">
        <v>1069</v>
      </c>
      <c r="G32" s="17" t="s">
        <v>1070</v>
      </c>
      <c r="H32" s="17" t="s">
        <v>1083</v>
      </c>
      <c r="I32" s="9" t="s">
        <v>205</v>
      </c>
      <c r="J32" s="19" t="s">
        <v>1092</v>
      </c>
    </row>
    <row r="33" spans="1:10">
      <c r="A33" s="16" t="s">
        <v>169</v>
      </c>
      <c r="B33" s="16" t="s">
        <v>177</v>
      </c>
      <c r="C33" s="96" t="s">
        <v>1085</v>
      </c>
      <c r="D33" s="18" t="s">
        <v>175</v>
      </c>
      <c r="E33" s="17">
        <v>2009</v>
      </c>
      <c r="F33" s="17" t="s">
        <v>1069</v>
      </c>
      <c r="G33" s="17" t="s">
        <v>1070</v>
      </c>
      <c r="H33" s="17" t="s">
        <v>1083</v>
      </c>
      <c r="I33" s="9" t="s">
        <v>205</v>
      </c>
      <c r="J33" s="19" t="s">
        <v>1092</v>
      </c>
    </row>
    <row r="34" spans="1:10">
      <c r="A34" s="16" t="s">
        <v>169</v>
      </c>
      <c r="B34" s="16" t="s">
        <v>177</v>
      </c>
      <c r="C34" s="96" t="s">
        <v>1085</v>
      </c>
      <c r="D34" s="18" t="s">
        <v>175</v>
      </c>
      <c r="E34" s="17">
        <v>401</v>
      </c>
      <c r="F34" s="17" t="s">
        <v>1069</v>
      </c>
      <c r="G34" s="17" t="s">
        <v>1070</v>
      </c>
      <c r="H34" s="17" t="s">
        <v>1081</v>
      </c>
      <c r="I34" s="9" t="s">
        <v>205</v>
      </c>
      <c r="J34" s="19" t="s">
        <v>1093</v>
      </c>
    </row>
    <row r="35" spans="1:10">
      <c r="A35" s="16" t="s">
        <v>169</v>
      </c>
      <c r="B35" s="16" t="s">
        <v>177</v>
      </c>
      <c r="C35" s="96" t="s">
        <v>300</v>
      </c>
      <c r="D35" s="18" t="s">
        <v>175</v>
      </c>
      <c r="E35" s="17">
        <v>101</v>
      </c>
      <c r="F35" s="17" t="s">
        <v>1069</v>
      </c>
      <c r="G35" s="17" t="s">
        <v>1070</v>
      </c>
      <c r="H35" s="17" t="s">
        <v>1083</v>
      </c>
      <c r="I35" s="9" t="s">
        <v>205</v>
      </c>
      <c r="J35" s="19" t="s">
        <v>1092</v>
      </c>
    </row>
    <row r="36" spans="1:10">
      <c r="A36" s="16" t="s">
        <v>169</v>
      </c>
      <c r="B36" s="16" t="s">
        <v>177</v>
      </c>
      <c r="C36" s="96" t="s">
        <v>300</v>
      </c>
      <c r="D36" s="18" t="s">
        <v>175</v>
      </c>
      <c r="E36" s="17">
        <v>102</v>
      </c>
      <c r="F36" s="17" t="s">
        <v>1069</v>
      </c>
      <c r="G36" s="17" t="s">
        <v>1070</v>
      </c>
      <c r="H36" s="17" t="s">
        <v>1083</v>
      </c>
      <c r="I36" s="9" t="s">
        <v>205</v>
      </c>
      <c r="J36" s="19" t="s">
        <v>1094</v>
      </c>
    </row>
    <row r="37" spans="1:10">
      <c r="A37" s="16" t="s">
        <v>169</v>
      </c>
      <c r="B37" s="16" t="s">
        <v>177</v>
      </c>
      <c r="C37" s="16" t="s">
        <v>1095</v>
      </c>
      <c r="D37" s="95" t="s">
        <v>191</v>
      </c>
      <c r="E37" s="17">
        <v>801</v>
      </c>
      <c r="F37" s="17" t="s">
        <v>1069</v>
      </c>
      <c r="G37" s="17" t="s">
        <v>1096</v>
      </c>
      <c r="H37" s="17" t="s">
        <v>1083</v>
      </c>
      <c r="I37" s="9" t="s">
        <v>205</v>
      </c>
      <c r="J37" s="19" t="s">
        <v>1092</v>
      </c>
    </row>
    <row r="38" spans="1:10">
      <c r="A38" s="16" t="s">
        <v>169</v>
      </c>
      <c r="B38" s="16" t="s">
        <v>177</v>
      </c>
      <c r="C38" s="16" t="s">
        <v>1095</v>
      </c>
      <c r="D38" s="95" t="s">
        <v>191</v>
      </c>
      <c r="E38" s="17">
        <v>802</v>
      </c>
      <c r="F38" s="17" t="s">
        <v>1097</v>
      </c>
      <c r="G38" s="17" t="s">
        <v>1098</v>
      </c>
      <c r="H38" s="17" t="s">
        <v>1083</v>
      </c>
      <c r="I38" s="9" t="s">
        <v>205</v>
      </c>
      <c r="J38" s="19" t="s">
        <v>1099</v>
      </c>
    </row>
    <row r="39" spans="1:10">
      <c r="A39" s="16" t="s">
        <v>169</v>
      </c>
      <c r="B39" s="16" t="s">
        <v>177</v>
      </c>
      <c r="C39" s="16" t="s">
        <v>1095</v>
      </c>
      <c r="D39" s="95" t="s">
        <v>191</v>
      </c>
      <c r="E39" s="17">
        <v>803</v>
      </c>
      <c r="F39" s="17" t="s">
        <v>1100</v>
      </c>
      <c r="G39" s="17"/>
      <c r="H39" s="17" t="s">
        <v>1081</v>
      </c>
      <c r="I39" s="9" t="s">
        <v>209</v>
      </c>
      <c r="J39" s="19" t="s">
        <v>1101</v>
      </c>
    </row>
    <row r="40" spans="1:10" ht="72.599999999999994">
      <c r="A40" s="16" t="s">
        <v>169</v>
      </c>
      <c r="B40" s="16" t="s">
        <v>180</v>
      </c>
      <c r="C40" s="96" t="s">
        <v>358</v>
      </c>
      <c r="D40" s="18" t="s">
        <v>192</v>
      </c>
      <c r="E40" s="17">
        <v>208</v>
      </c>
      <c r="F40" s="9" t="s">
        <v>1102</v>
      </c>
      <c r="G40" s="9"/>
      <c r="H40" s="9"/>
      <c r="I40" s="9"/>
      <c r="J40" s="19" t="s">
        <v>1103</v>
      </c>
    </row>
    <row r="41" spans="1:10" ht="72.599999999999994">
      <c r="A41" s="16" t="s">
        <v>169</v>
      </c>
      <c r="B41" s="16" t="s">
        <v>180</v>
      </c>
      <c r="C41" s="96" t="s">
        <v>358</v>
      </c>
      <c r="D41" s="18" t="s">
        <v>192</v>
      </c>
      <c r="E41" s="17">
        <v>204</v>
      </c>
      <c r="F41" s="9" t="s">
        <v>1102</v>
      </c>
      <c r="G41" s="9"/>
      <c r="H41" s="9"/>
      <c r="I41" s="9"/>
      <c r="J41" s="19" t="s">
        <v>1104</v>
      </c>
    </row>
    <row r="42" spans="1:10" ht="72.599999999999994">
      <c r="A42" s="16" t="s">
        <v>169</v>
      </c>
      <c r="B42" s="16" t="s">
        <v>180</v>
      </c>
      <c r="C42" s="96" t="s">
        <v>358</v>
      </c>
      <c r="D42" s="18" t="s">
        <v>192</v>
      </c>
      <c r="E42" s="17">
        <v>205</v>
      </c>
      <c r="F42" s="9" t="s">
        <v>1102</v>
      </c>
      <c r="G42" s="9"/>
      <c r="H42" s="9"/>
      <c r="I42" s="9"/>
      <c r="J42" s="19" t="s">
        <v>1104</v>
      </c>
    </row>
    <row r="43" spans="1:10" ht="72.599999999999994">
      <c r="A43" s="16" t="s">
        <v>169</v>
      </c>
      <c r="B43" s="16" t="s">
        <v>180</v>
      </c>
      <c r="C43" s="96" t="s">
        <v>358</v>
      </c>
      <c r="D43" s="18" t="s">
        <v>192</v>
      </c>
      <c r="E43" s="17" t="s">
        <v>1105</v>
      </c>
      <c r="F43" s="9" t="s">
        <v>1102</v>
      </c>
      <c r="G43" s="9"/>
      <c r="H43" s="9"/>
      <c r="I43" s="9"/>
      <c r="J43" s="19" t="s">
        <v>1106</v>
      </c>
    </row>
    <row r="44" spans="1:10" ht="72.599999999999994">
      <c r="A44" s="16" t="s">
        <v>169</v>
      </c>
      <c r="B44" s="16" t="s">
        <v>180</v>
      </c>
      <c r="C44" s="96" t="s">
        <v>358</v>
      </c>
      <c r="D44" s="18" t="s">
        <v>192</v>
      </c>
      <c r="E44" s="17" t="s">
        <v>1107</v>
      </c>
      <c r="F44" s="9" t="s">
        <v>1102</v>
      </c>
      <c r="G44" s="9"/>
      <c r="H44" s="9"/>
      <c r="I44" s="9"/>
      <c r="J44" s="19" t="s">
        <v>1108</v>
      </c>
    </row>
    <row r="45" spans="1:10" ht="72.599999999999994">
      <c r="A45" s="16" t="s">
        <v>169</v>
      </c>
      <c r="B45" s="16" t="s">
        <v>180</v>
      </c>
      <c r="C45" s="96" t="s">
        <v>358</v>
      </c>
      <c r="D45" s="18" t="s">
        <v>192</v>
      </c>
      <c r="E45" s="17">
        <v>117</v>
      </c>
      <c r="F45" s="9" t="s">
        <v>1102</v>
      </c>
      <c r="G45" s="9"/>
      <c r="H45" s="9"/>
      <c r="I45" s="9"/>
      <c r="J45" s="19" t="s">
        <v>1109</v>
      </c>
    </row>
    <row r="46" spans="1:10" ht="72.599999999999994">
      <c r="A46" s="16" t="s">
        <v>169</v>
      </c>
      <c r="B46" s="16" t="s">
        <v>180</v>
      </c>
      <c r="C46" s="96" t="s">
        <v>358</v>
      </c>
      <c r="D46" s="18" t="s">
        <v>192</v>
      </c>
      <c r="E46" s="17">
        <v>116</v>
      </c>
      <c r="F46" s="9" t="s">
        <v>1102</v>
      </c>
      <c r="G46" s="9"/>
      <c r="H46" s="9"/>
      <c r="I46" s="9"/>
      <c r="J46" s="19" t="s">
        <v>1110</v>
      </c>
    </row>
    <row r="47" spans="1:10" ht="72.599999999999994">
      <c r="A47" s="16" t="s">
        <v>169</v>
      </c>
      <c r="B47" s="16" t="s">
        <v>180</v>
      </c>
      <c r="C47" s="96" t="s">
        <v>358</v>
      </c>
      <c r="D47" s="18" t="s">
        <v>192</v>
      </c>
      <c r="E47" s="17">
        <v>115</v>
      </c>
      <c r="F47" s="9" t="s">
        <v>1102</v>
      </c>
      <c r="G47" s="9"/>
      <c r="H47" s="9"/>
      <c r="I47" s="9"/>
      <c r="J47" s="19" t="s">
        <v>1111</v>
      </c>
    </row>
    <row r="48" spans="1:10" ht="72.599999999999994">
      <c r="A48" s="16" t="s">
        <v>169</v>
      </c>
      <c r="B48" s="16" t="s">
        <v>180</v>
      </c>
      <c r="C48" s="96" t="s">
        <v>358</v>
      </c>
      <c r="D48" s="18" t="s">
        <v>192</v>
      </c>
      <c r="E48" s="17">
        <v>114</v>
      </c>
      <c r="F48" s="9" t="s">
        <v>1102</v>
      </c>
      <c r="G48" s="9"/>
      <c r="H48" s="9"/>
      <c r="I48" s="9"/>
      <c r="J48" s="19" t="s">
        <v>1111</v>
      </c>
    </row>
    <row r="49" spans="1:10" ht="72.599999999999994">
      <c r="A49" s="16" t="s">
        <v>169</v>
      </c>
      <c r="B49" s="16" t="s">
        <v>180</v>
      </c>
      <c r="C49" s="96" t="s">
        <v>358</v>
      </c>
      <c r="D49" s="18" t="s">
        <v>192</v>
      </c>
      <c r="E49" s="17">
        <v>113</v>
      </c>
      <c r="F49" s="9" t="s">
        <v>1102</v>
      </c>
      <c r="G49" s="9"/>
      <c r="H49" s="9"/>
      <c r="I49" s="9"/>
      <c r="J49" s="19" t="s">
        <v>1112</v>
      </c>
    </row>
    <row r="50" spans="1:10" ht="72.599999999999994">
      <c r="A50" s="16" t="s">
        <v>169</v>
      </c>
      <c r="B50" s="16" t="s">
        <v>180</v>
      </c>
      <c r="C50" s="96" t="s">
        <v>358</v>
      </c>
      <c r="D50" s="18" t="s">
        <v>192</v>
      </c>
      <c r="E50" s="17">
        <v>105</v>
      </c>
      <c r="F50" s="9" t="s">
        <v>1102</v>
      </c>
      <c r="G50" s="9"/>
      <c r="H50" s="9"/>
      <c r="I50" s="9"/>
      <c r="J50" s="19" t="s">
        <v>1113</v>
      </c>
    </row>
    <row r="51" spans="1:10" ht="72.599999999999994">
      <c r="A51" s="16" t="s">
        <v>169</v>
      </c>
      <c r="B51" s="16" t="s">
        <v>180</v>
      </c>
      <c r="C51" s="96" t="s">
        <v>358</v>
      </c>
      <c r="D51" s="18" t="s">
        <v>192</v>
      </c>
      <c r="E51" s="17" t="s">
        <v>1114</v>
      </c>
      <c r="F51" s="9" t="s">
        <v>1102</v>
      </c>
      <c r="G51" s="9"/>
      <c r="H51" s="9"/>
      <c r="I51" s="9"/>
      <c r="J51" s="19" t="s">
        <v>1115</v>
      </c>
    </row>
    <row r="52" spans="1:10" ht="72.599999999999994">
      <c r="A52" s="16" t="s">
        <v>169</v>
      </c>
      <c r="B52" s="16" t="s">
        <v>180</v>
      </c>
      <c r="C52" s="96" t="s">
        <v>358</v>
      </c>
      <c r="D52" s="18" t="s">
        <v>192</v>
      </c>
      <c r="E52" s="17" t="s">
        <v>1116</v>
      </c>
      <c r="F52" s="9" t="s">
        <v>1102</v>
      </c>
      <c r="G52" s="9"/>
      <c r="H52" s="9"/>
      <c r="I52" s="9"/>
      <c r="J52" s="19" t="s">
        <v>1117</v>
      </c>
    </row>
    <row r="53" spans="1:10" ht="72.599999999999994">
      <c r="A53" s="16" t="s">
        <v>169</v>
      </c>
      <c r="B53" s="16" t="s">
        <v>180</v>
      </c>
      <c r="C53" s="96" t="s">
        <v>358</v>
      </c>
      <c r="D53" s="18" t="s">
        <v>192</v>
      </c>
      <c r="E53" s="17">
        <v>103</v>
      </c>
      <c r="F53" s="9" t="s">
        <v>1102</v>
      </c>
      <c r="G53" s="9"/>
      <c r="H53" s="9"/>
      <c r="I53" s="9"/>
      <c r="J53" s="19" t="s">
        <v>1118</v>
      </c>
    </row>
    <row r="54" spans="1:10" ht="72.599999999999994">
      <c r="A54" s="16" t="s">
        <v>169</v>
      </c>
      <c r="B54" s="16" t="s">
        <v>180</v>
      </c>
      <c r="C54" s="96" t="s">
        <v>358</v>
      </c>
      <c r="D54" s="18" t="s">
        <v>192</v>
      </c>
      <c r="E54" s="17" t="s">
        <v>1119</v>
      </c>
      <c r="F54" s="9" t="s">
        <v>1102</v>
      </c>
      <c r="G54" s="9"/>
      <c r="H54" s="9"/>
      <c r="I54" s="9"/>
      <c r="J54" s="19" t="s">
        <v>1120</v>
      </c>
    </row>
    <row r="55" spans="1:10" ht="130.5">
      <c r="A55" s="16" t="s">
        <v>169</v>
      </c>
      <c r="B55" s="16" t="s">
        <v>180</v>
      </c>
      <c r="C55" s="96" t="s">
        <v>358</v>
      </c>
      <c r="D55" s="18" t="s">
        <v>192</v>
      </c>
      <c r="E55" s="17" t="s">
        <v>1121</v>
      </c>
      <c r="F55" s="9" t="s">
        <v>1122</v>
      </c>
      <c r="G55" s="9"/>
      <c r="H55" s="9"/>
      <c r="I55" s="9"/>
      <c r="J55" s="19" t="s">
        <v>1123</v>
      </c>
    </row>
    <row r="56" spans="1:10">
      <c r="A56" s="16" t="s">
        <v>169</v>
      </c>
      <c r="B56" s="16" t="s">
        <v>180</v>
      </c>
      <c r="C56" s="16" t="s">
        <v>1124</v>
      </c>
      <c r="D56" s="95" t="s">
        <v>191</v>
      </c>
      <c r="E56" s="17" t="s">
        <v>1125</v>
      </c>
      <c r="F56" s="17" t="s">
        <v>1069</v>
      </c>
      <c r="G56" s="20">
        <v>4.7222222222222221E-2</v>
      </c>
      <c r="H56" s="17" t="s">
        <v>1058</v>
      </c>
      <c r="I56" s="21"/>
      <c r="J56" s="19" t="s">
        <v>1126</v>
      </c>
    </row>
    <row r="57" spans="1:10">
      <c r="A57" s="103" t="s">
        <v>169</v>
      </c>
      <c r="B57" s="103" t="s">
        <v>180</v>
      </c>
      <c r="C57" s="104" t="s">
        <v>1127</v>
      </c>
      <c r="D57" s="105" t="s">
        <v>175</v>
      </c>
      <c r="E57" s="106">
        <v>4</v>
      </c>
      <c r="F57" s="106" t="s">
        <v>1069</v>
      </c>
      <c r="G57" s="107">
        <v>4.7222222222222221E-2</v>
      </c>
      <c r="H57" s="106" t="s">
        <v>1058</v>
      </c>
      <c r="I57" s="108"/>
      <c r="J57" s="109" t="s">
        <v>1128</v>
      </c>
    </row>
    <row r="58" spans="1:10">
      <c r="A58" s="103" t="s">
        <v>169</v>
      </c>
      <c r="B58" s="103" t="s">
        <v>180</v>
      </c>
      <c r="C58" s="104" t="s">
        <v>1127</v>
      </c>
      <c r="D58" s="105" t="s">
        <v>175</v>
      </c>
      <c r="E58" s="106">
        <v>6</v>
      </c>
      <c r="F58" s="106" t="s">
        <v>1069</v>
      </c>
      <c r="G58" s="107">
        <v>4.7222222222222221E-2</v>
      </c>
      <c r="H58" s="106" t="s">
        <v>1058</v>
      </c>
      <c r="I58" s="108"/>
      <c r="J58" s="109" t="s">
        <v>1129</v>
      </c>
    </row>
    <row r="59" spans="1:10">
      <c r="A59" s="103" t="s">
        <v>169</v>
      </c>
      <c r="B59" s="103" t="s">
        <v>180</v>
      </c>
      <c r="C59" s="104" t="s">
        <v>1127</v>
      </c>
      <c r="D59" s="105" t="s">
        <v>175</v>
      </c>
      <c r="E59" s="106">
        <v>7</v>
      </c>
      <c r="F59" s="106" t="s">
        <v>1069</v>
      </c>
      <c r="G59" s="107">
        <v>4.7222222222222221E-2</v>
      </c>
      <c r="H59" s="106" t="s">
        <v>1063</v>
      </c>
      <c r="I59" s="108"/>
      <c r="J59" s="109" t="s">
        <v>1130</v>
      </c>
    </row>
    <row r="60" spans="1:10">
      <c r="A60" s="103" t="s">
        <v>169</v>
      </c>
      <c r="B60" s="103" t="s">
        <v>180</v>
      </c>
      <c r="C60" s="104" t="s">
        <v>1127</v>
      </c>
      <c r="D60" s="105" t="s">
        <v>175</v>
      </c>
      <c r="E60" s="106">
        <v>8</v>
      </c>
      <c r="F60" s="106" t="s">
        <v>1069</v>
      </c>
      <c r="G60" s="107">
        <v>4.7222222222222221E-2</v>
      </c>
      <c r="H60" s="106" t="s">
        <v>1063</v>
      </c>
      <c r="I60" s="108"/>
      <c r="J60" s="109" t="s">
        <v>1131</v>
      </c>
    </row>
    <row r="61" spans="1:10">
      <c r="A61" s="103" t="s">
        <v>169</v>
      </c>
      <c r="B61" s="103" t="s">
        <v>180</v>
      </c>
      <c r="C61" s="104" t="s">
        <v>1127</v>
      </c>
      <c r="D61" s="105" t="s">
        <v>175</v>
      </c>
      <c r="E61" s="106">
        <v>9</v>
      </c>
      <c r="F61" s="106" t="s">
        <v>1069</v>
      </c>
      <c r="G61" s="107">
        <v>4.7222222222222221E-2</v>
      </c>
      <c r="H61" s="106" t="s">
        <v>1058</v>
      </c>
      <c r="I61" s="108"/>
      <c r="J61" s="109" t="s">
        <v>1130</v>
      </c>
    </row>
    <row r="62" spans="1:10">
      <c r="A62" s="103" t="s">
        <v>169</v>
      </c>
      <c r="B62" s="103" t="s">
        <v>180</v>
      </c>
      <c r="C62" s="104" t="s">
        <v>1127</v>
      </c>
      <c r="D62" s="105" t="s">
        <v>175</v>
      </c>
      <c r="E62" s="106">
        <v>10</v>
      </c>
      <c r="F62" s="106" t="s">
        <v>1069</v>
      </c>
      <c r="G62" s="107">
        <v>4.7222222222222221E-2</v>
      </c>
      <c r="H62" s="106" t="s">
        <v>1063</v>
      </c>
      <c r="I62" s="108"/>
      <c r="J62" s="109" t="s">
        <v>1132</v>
      </c>
    </row>
    <row r="63" spans="1:10">
      <c r="A63" s="103" t="s">
        <v>169</v>
      </c>
      <c r="B63" s="103" t="s">
        <v>180</v>
      </c>
      <c r="C63" s="103" t="s">
        <v>1127</v>
      </c>
      <c r="D63" s="110" t="s">
        <v>191</v>
      </c>
      <c r="E63" s="106">
        <v>11</v>
      </c>
      <c r="F63" s="106" t="s">
        <v>1069</v>
      </c>
      <c r="G63" s="107">
        <v>4.7222222222222221E-2</v>
      </c>
      <c r="H63" s="106" t="s">
        <v>1063</v>
      </c>
      <c r="I63" s="108"/>
      <c r="J63" s="109" t="s">
        <v>1132</v>
      </c>
    </row>
    <row r="64" spans="1:10">
      <c r="A64" s="103" t="s">
        <v>169</v>
      </c>
      <c r="B64" s="103" t="s">
        <v>180</v>
      </c>
      <c r="C64" s="104" t="s">
        <v>1127</v>
      </c>
      <c r="D64" s="105" t="s">
        <v>175</v>
      </c>
      <c r="E64" s="106">
        <v>12</v>
      </c>
      <c r="F64" s="106" t="s">
        <v>1069</v>
      </c>
      <c r="G64" s="107">
        <v>4.7222222222222221E-2</v>
      </c>
      <c r="H64" s="106" t="s">
        <v>1063</v>
      </c>
      <c r="I64" s="108"/>
      <c r="J64" s="109" t="s">
        <v>1133</v>
      </c>
    </row>
    <row r="65" spans="1:10">
      <c r="A65" s="103" t="s">
        <v>169</v>
      </c>
      <c r="B65" s="103" t="s">
        <v>180</v>
      </c>
      <c r="C65" s="104" t="s">
        <v>1127</v>
      </c>
      <c r="D65" s="105" t="s">
        <v>175</v>
      </c>
      <c r="E65" s="106">
        <v>13</v>
      </c>
      <c r="F65" s="106" t="s">
        <v>1069</v>
      </c>
      <c r="G65" s="107">
        <v>4.7222222222222221E-2</v>
      </c>
      <c r="H65" s="106" t="s">
        <v>1063</v>
      </c>
      <c r="I65" s="108"/>
      <c r="J65" s="109" t="s">
        <v>1134</v>
      </c>
    </row>
    <row r="66" spans="1:10">
      <c r="A66" s="103" t="s">
        <v>169</v>
      </c>
      <c r="B66" s="103" t="s">
        <v>180</v>
      </c>
      <c r="C66" s="104" t="s">
        <v>1127</v>
      </c>
      <c r="D66" s="105" t="s">
        <v>175</v>
      </c>
      <c r="E66" s="106">
        <v>14</v>
      </c>
      <c r="F66" s="106" t="s">
        <v>1069</v>
      </c>
      <c r="G66" s="107">
        <v>4.7222222222222221E-2</v>
      </c>
      <c r="H66" s="106" t="s">
        <v>1063</v>
      </c>
      <c r="I66" s="108"/>
      <c r="J66" s="109" t="s">
        <v>1135</v>
      </c>
    </row>
    <row r="67" spans="1:10">
      <c r="A67" s="16" t="s">
        <v>169</v>
      </c>
      <c r="B67" s="16" t="s">
        <v>180</v>
      </c>
      <c r="C67" s="96" t="s">
        <v>502</v>
      </c>
      <c r="D67" s="110" t="s">
        <v>191</v>
      </c>
      <c r="E67" s="17">
        <v>1</v>
      </c>
      <c r="F67" s="17" t="s">
        <v>1069</v>
      </c>
      <c r="G67" s="20">
        <v>4.7222222222222221E-2</v>
      </c>
      <c r="H67" s="17" t="s">
        <v>1063</v>
      </c>
      <c r="I67" s="21"/>
      <c r="J67" s="19" t="s">
        <v>1136</v>
      </c>
    </row>
    <row r="68" spans="1:10" ht="31.5" customHeight="1">
      <c r="A68" s="103" t="s">
        <v>169</v>
      </c>
      <c r="B68" s="103" t="s">
        <v>180</v>
      </c>
      <c r="C68" s="104" t="s">
        <v>1137</v>
      </c>
      <c r="D68" s="105" t="s">
        <v>175</v>
      </c>
      <c r="E68" s="106">
        <v>1</v>
      </c>
      <c r="F68" s="106" t="s">
        <v>1069</v>
      </c>
      <c r="G68" s="107">
        <v>4.7222222222222221E-2</v>
      </c>
      <c r="H68" s="106" t="s">
        <v>1058</v>
      </c>
      <c r="I68" s="108"/>
      <c r="J68" s="109" t="s">
        <v>1138</v>
      </c>
    </row>
    <row r="69" spans="1:10" ht="43.5">
      <c r="A69" s="16" t="s">
        <v>169</v>
      </c>
      <c r="B69" s="16" t="s">
        <v>180</v>
      </c>
      <c r="C69" s="16" t="s">
        <v>179</v>
      </c>
      <c r="D69" s="95" t="s">
        <v>191</v>
      </c>
      <c r="E69" s="17">
        <v>84</v>
      </c>
      <c r="F69" s="17" t="s">
        <v>1139</v>
      </c>
      <c r="G69" s="17"/>
      <c r="H69" s="17" t="s">
        <v>1063</v>
      </c>
      <c r="I69" s="21"/>
      <c r="J69" s="19" t="s">
        <v>1140</v>
      </c>
    </row>
    <row r="70" spans="1:10" ht="29.1">
      <c r="A70" s="16" t="s">
        <v>169</v>
      </c>
      <c r="B70" s="16" t="s">
        <v>180</v>
      </c>
      <c r="C70" s="96" t="s">
        <v>1141</v>
      </c>
      <c r="D70" s="18" t="s">
        <v>175</v>
      </c>
      <c r="E70" s="17" t="s">
        <v>1142</v>
      </c>
      <c r="F70" s="17"/>
      <c r="G70" s="17"/>
      <c r="H70" s="17" t="s">
        <v>1063</v>
      </c>
      <c r="I70" s="21"/>
      <c r="J70" s="19" t="s">
        <v>1143</v>
      </c>
    </row>
    <row r="71" spans="1:10" ht="29.1">
      <c r="A71" s="16" t="s">
        <v>169</v>
      </c>
      <c r="B71" s="16" t="s">
        <v>180</v>
      </c>
      <c r="C71" s="96" t="s">
        <v>1141</v>
      </c>
      <c r="D71" s="18" t="s">
        <v>175</v>
      </c>
      <c r="E71" s="17" t="s">
        <v>1144</v>
      </c>
      <c r="F71" s="17"/>
      <c r="G71" s="17"/>
      <c r="H71" s="17" t="s">
        <v>1063</v>
      </c>
      <c r="I71" s="21"/>
      <c r="J71" s="19" t="s">
        <v>1145</v>
      </c>
    </row>
    <row r="72" spans="1:10" ht="29.1">
      <c r="A72" s="16" t="s">
        <v>169</v>
      </c>
      <c r="B72" s="16" t="s">
        <v>180</v>
      </c>
      <c r="C72" s="96" t="s">
        <v>1141</v>
      </c>
      <c r="D72" s="18" t="s">
        <v>175</v>
      </c>
      <c r="E72" s="17">
        <v>72</v>
      </c>
      <c r="F72" s="17" t="s">
        <v>1069</v>
      </c>
      <c r="G72" s="20">
        <v>4.7222222222222221E-2</v>
      </c>
      <c r="H72" s="17" t="s">
        <v>1063</v>
      </c>
      <c r="I72" s="21"/>
      <c r="J72" s="19" t="s">
        <v>1146</v>
      </c>
    </row>
    <row r="73" spans="1:10" ht="29.1">
      <c r="A73" s="16" t="s">
        <v>169</v>
      </c>
      <c r="B73" s="16" t="s">
        <v>180</v>
      </c>
      <c r="C73" s="96" t="s">
        <v>1141</v>
      </c>
      <c r="D73" s="18" t="s">
        <v>175</v>
      </c>
      <c r="E73" s="17">
        <v>1</v>
      </c>
      <c r="F73" s="17" t="s">
        <v>1069</v>
      </c>
      <c r="G73" s="20">
        <v>4.7222222222222221E-2</v>
      </c>
      <c r="H73" s="17" t="s">
        <v>1058</v>
      </c>
      <c r="I73" s="21"/>
      <c r="J73" s="19" t="s">
        <v>1147</v>
      </c>
    </row>
    <row r="74" spans="1:10" ht="29.1">
      <c r="A74" s="16" t="s">
        <v>169</v>
      </c>
      <c r="B74" s="16" t="s">
        <v>180</v>
      </c>
      <c r="C74" s="96" t="s">
        <v>1141</v>
      </c>
      <c r="D74" s="18" t="s">
        <v>175</v>
      </c>
      <c r="E74" s="17">
        <v>3</v>
      </c>
      <c r="F74" s="17" t="s">
        <v>1097</v>
      </c>
      <c r="G74" s="20">
        <v>4.7916666666666663E-2</v>
      </c>
      <c r="H74" s="17" t="s">
        <v>1063</v>
      </c>
      <c r="I74" s="21"/>
      <c r="J74" s="19" t="s">
        <v>1148</v>
      </c>
    </row>
    <row r="75" spans="1:10" ht="29.1">
      <c r="A75" s="16" t="s">
        <v>169</v>
      </c>
      <c r="B75" s="16" t="s">
        <v>180</v>
      </c>
      <c r="C75" s="96" t="s">
        <v>1141</v>
      </c>
      <c r="D75" s="18" t="s">
        <v>175</v>
      </c>
      <c r="E75" s="17">
        <v>4</v>
      </c>
      <c r="F75" s="17" t="s">
        <v>1069</v>
      </c>
      <c r="G75" s="20">
        <v>4.7222222222222221E-2</v>
      </c>
      <c r="H75" s="17" t="s">
        <v>1063</v>
      </c>
      <c r="I75" s="21"/>
      <c r="J75" s="19" t="s">
        <v>1149</v>
      </c>
    </row>
    <row r="76" spans="1:10" ht="29.1">
      <c r="A76" s="16" t="s">
        <v>169</v>
      </c>
      <c r="B76" s="16" t="s">
        <v>180</v>
      </c>
      <c r="C76" s="96" t="s">
        <v>1141</v>
      </c>
      <c r="D76" s="18" t="s">
        <v>175</v>
      </c>
      <c r="E76" s="17">
        <v>5</v>
      </c>
      <c r="F76" s="17" t="s">
        <v>1069</v>
      </c>
      <c r="G76" s="20">
        <v>4.7222222222222221E-2</v>
      </c>
      <c r="H76" s="17" t="s">
        <v>1063</v>
      </c>
      <c r="I76" s="21"/>
      <c r="J76" s="19" t="s">
        <v>1150</v>
      </c>
    </row>
    <row r="77" spans="1:10" ht="29.1">
      <c r="A77" s="16" t="s">
        <v>169</v>
      </c>
      <c r="B77" s="16" t="s">
        <v>180</v>
      </c>
      <c r="C77" s="96" t="s">
        <v>1141</v>
      </c>
      <c r="D77" s="18" t="s">
        <v>191</v>
      </c>
      <c r="E77" s="17">
        <v>6</v>
      </c>
      <c r="F77" s="17" t="s">
        <v>1069</v>
      </c>
      <c r="G77" s="20">
        <v>4.7222222222222221E-2</v>
      </c>
      <c r="H77" s="17" t="s">
        <v>1058</v>
      </c>
      <c r="I77" s="21"/>
      <c r="J77" s="19" t="s">
        <v>1151</v>
      </c>
    </row>
    <row r="78" spans="1:10" ht="29.1">
      <c r="A78" s="16" t="s">
        <v>169</v>
      </c>
      <c r="B78" s="16" t="s">
        <v>180</v>
      </c>
      <c r="C78" s="96" t="s">
        <v>1141</v>
      </c>
      <c r="D78" s="18" t="s">
        <v>175</v>
      </c>
      <c r="E78" s="17">
        <v>7</v>
      </c>
      <c r="F78" s="17" t="s">
        <v>1069</v>
      </c>
      <c r="G78" s="20">
        <v>4.7222222222222221E-2</v>
      </c>
      <c r="H78" s="17" t="s">
        <v>1058</v>
      </c>
      <c r="I78" s="21"/>
      <c r="J78" s="19" t="s">
        <v>1152</v>
      </c>
    </row>
    <row r="79" spans="1:10" ht="29.1">
      <c r="A79" s="16" t="s">
        <v>169</v>
      </c>
      <c r="B79" s="16" t="s">
        <v>180</v>
      </c>
      <c r="C79" s="96" t="s">
        <v>1141</v>
      </c>
      <c r="D79" s="18" t="s">
        <v>191</v>
      </c>
      <c r="E79" s="17">
        <v>8</v>
      </c>
      <c r="F79" s="17" t="s">
        <v>1069</v>
      </c>
      <c r="G79" s="20">
        <v>4.7222222222222221E-2</v>
      </c>
      <c r="H79" s="17" t="s">
        <v>1058</v>
      </c>
      <c r="I79" s="21"/>
      <c r="J79" s="19" t="s">
        <v>1153</v>
      </c>
    </row>
    <row r="80" spans="1:10" ht="29.1">
      <c r="A80" s="16" t="s">
        <v>169</v>
      </c>
      <c r="B80" s="16" t="s">
        <v>180</v>
      </c>
      <c r="C80" s="96" t="s">
        <v>1141</v>
      </c>
      <c r="D80" s="18" t="s">
        <v>175</v>
      </c>
      <c r="E80" s="17">
        <v>11</v>
      </c>
      <c r="F80" s="17" t="s">
        <v>1069</v>
      </c>
      <c r="G80" s="20">
        <v>4.7222222222222221E-2</v>
      </c>
      <c r="H80" s="17" t="s">
        <v>1063</v>
      </c>
      <c r="I80" s="21"/>
      <c r="J80" s="19" t="s">
        <v>1154</v>
      </c>
    </row>
    <row r="81" spans="1:10" ht="29.1">
      <c r="A81" s="16" t="s">
        <v>169</v>
      </c>
      <c r="B81" s="16" t="s">
        <v>180</v>
      </c>
      <c r="C81" s="96" t="s">
        <v>1141</v>
      </c>
      <c r="D81" s="18" t="s">
        <v>191</v>
      </c>
      <c r="E81" s="17">
        <v>12</v>
      </c>
      <c r="F81" s="17" t="s">
        <v>1069</v>
      </c>
      <c r="G81" s="20">
        <v>4.7222222222222221E-2</v>
      </c>
      <c r="H81" s="17" t="s">
        <v>1058</v>
      </c>
      <c r="I81" s="21"/>
      <c r="J81" s="19" t="s">
        <v>1153</v>
      </c>
    </row>
    <row r="82" spans="1:10" ht="29.1">
      <c r="A82" s="16" t="s">
        <v>169</v>
      </c>
      <c r="B82" s="16" t="s">
        <v>180</v>
      </c>
      <c r="C82" s="96" t="s">
        <v>1141</v>
      </c>
      <c r="D82" s="18" t="s">
        <v>175</v>
      </c>
      <c r="E82" s="17">
        <v>13</v>
      </c>
      <c r="F82" s="17" t="s">
        <v>1069</v>
      </c>
      <c r="G82" s="20">
        <v>4.7222222222222221E-2</v>
      </c>
      <c r="H82" s="17" t="s">
        <v>1063</v>
      </c>
      <c r="I82" s="21"/>
      <c r="J82" s="19" t="s">
        <v>1155</v>
      </c>
    </row>
    <row r="83" spans="1:10" ht="29.1">
      <c r="A83" s="16" t="s">
        <v>169</v>
      </c>
      <c r="B83" s="16" t="s">
        <v>180</v>
      </c>
      <c r="C83" s="96" t="s">
        <v>1141</v>
      </c>
      <c r="D83" s="18" t="s">
        <v>191</v>
      </c>
      <c r="E83" s="17">
        <v>14</v>
      </c>
      <c r="F83" s="17" t="s">
        <v>1069</v>
      </c>
      <c r="G83" s="20">
        <v>4.7222222222222221E-2</v>
      </c>
      <c r="H83" s="17" t="s">
        <v>1058</v>
      </c>
      <c r="I83" s="21"/>
      <c r="J83" s="19" t="s">
        <v>1151</v>
      </c>
    </row>
    <row r="84" spans="1:10" ht="29.1">
      <c r="A84" s="16" t="s">
        <v>169</v>
      </c>
      <c r="B84" s="16" t="s">
        <v>180</v>
      </c>
      <c r="C84" s="96" t="s">
        <v>1141</v>
      </c>
      <c r="D84" s="18" t="s">
        <v>175</v>
      </c>
      <c r="E84" s="17">
        <v>15</v>
      </c>
      <c r="F84" s="17" t="s">
        <v>1069</v>
      </c>
      <c r="G84" s="20">
        <v>4.7222222222222221E-2</v>
      </c>
      <c r="H84" s="17" t="s">
        <v>1058</v>
      </c>
      <c r="I84" s="21"/>
      <c r="J84" s="19" t="s">
        <v>1156</v>
      </c>
    </row>
    <row r="85" spans="1:10" ht="29.1">
      <c r="A85" s="16" t="s">
        <v>169</v>
      </c>
      <c r="B85" s="16" t="s">
        <v>180</v>
      </c>
      <c r="C85" s="96" t="s">
        <v>1141</v>
      </c>
      <c r="D85" s="18" t="s">
        <v>175</v>
      </c>
      <c r="E85" s="17">
        <v>16</v>
      </c>
      <c r="F85" s="17" t="s">
        <v>1069</v>
      </c>
      <c r="G85" s="20">
        <v>4.7222222222222221E-2</v>
      </c>
      <c r="H85" s="17" t="s">
        <v>1058</v>
      </c>
      <c r="I85" s="21"/>
      <c r="J85" s="19" t="s">
        <v>1157</v>
      </c>
    </row>
    <row r="86" spans="1:10" ht="29.1">
      <c r="A86" s="16" t="s">
        <v>169</v>
      </c>
      <c r="B86" s="16" t="s">
        <v>180</v>
      </c>
      <c r="C86" s="96" t="s">
        <v>1141</v>
      </c>
      <c r="D86" s="18" t="s">
        <v>175</v>
      </c>
      <c r="E86" s="17">
        <v>17</v>
      </c>
      <c r="F86" s="17" t="s">
        <v>1069</v>
      </c>
      <c r="G86" s="20">
        <v>4.7222222222222221E-2</v>
      </c>
      <c r="H86" s="17" t="s">
        <v>1158</v>
      </c>
      <c r="I86" s="21"/>
      <c r="J86" s="19" t="s">
        <v>1149</v>
      </c>
    </row>
    <row r="87" spans="1:10" ht="29.1">
      <c r="A87" s="16" t="s">
        <v>169</v>
      </c>
      <c r="B87" s="16" t="s">
        <v>180</v>
      </c>
      <c r="C87" s="96" t="s">
        <v>1141</v>
      </c>
      <c r="D87" s="18" t="s">
        <v>175</v>
      </c>
      <c r="E87" s="17" t="s">
        <v>1159</v>
      </c>
      <c r="F87" s="17" t="s">
        <v>1069</v>
      </c>
      <c r="G87" s="20">
        <v>4.7222222222222221E-2</v>
      </c>
      <c r="H87" s="17" t="s">
        <v>1063</v>
      </c>
      <c r="I87" s="21"/>
      <c r="J87" s="19" t="s">
        <v>1160</v>
      </c>
    </row>
    <row r="88" spans="1:10" ht="29.1">
      <c r="A88" s="16" t="s">
        <v>169</v>
      </c>
      <c r="B88" s="16" t="s">
        <v>180</v>
      </c>
      <c r="C88" s="96" t="s">
        <v>1141</v>
      </c>
      <c r="D88" s="18" t="s">
        <v>175</v>
      </c>
      <c r="E88" s="17" t="s">
        <v>1069</v>
      </c>
      <c r="F88" s="17" t="s">
        <v>1069</v>
      </c>
      <c r="G88" s="20">
        <v>4.7222222222222221E-2</v>
      </c>
      <c r="H88" s="17" t="s">
        <v>1063</v>
      </c>
      <c r="I88" s="21"/>
      <c r="J88" s="19" t="s">
        <v>1161</v>
      </c>
    </row>
    <row r="89" spans="1:10" ht="29.1">
      <c r="A89" s="16" t="s">
        <v>169</v>
      </c>
      <c r="B89" s="16" t="s">
        <v>180</v>
      </c>
      <c r="C89" s="96" t="s">
        <v>1141</v>
      </c>
      <c r="D89" s="18" t="s">
        <v>175</v>
      </c>
      <c r="E89" s="17" t="s">
        <v>1097</v>
      </c>
      <c r="F89" s="17" t="s">
        <v>1069</v>
      </c>
      <c r="G89" s="20">
        <v>4.7222222222222221E-2</v>
      </c>
      <c r="H89" s="17" t="s">
        <v>1063</v>
      </c>
      <c r="I89" s="21"/>
      <c r="J89" s="19" t="s">
        <v>1162</v>
      </c>
    </row>
    <row r="90" spans="1:10" ht="29.1">
      <c r="A90" s="16" t="s">
        <v>169</v>
      </c>
      <c r="B90" s="16" t="s">
        <v>180</v>
      </c>
      <c r="C90" s="96" t="s">
        <v>1141</v>
      </c>
      <c r="D90" s="18" t="s">
        <v>175</v>
      </c>
      <c r="E90" s="17" t="s">
        <v>1163</v>
      </c>
      <c r="F90" s="17" t="s">
        <v>1069</v>
      </c>
      <c r="G90" s="20">
        <v>4.7222222222222221E-2</v>
      </c>
      <c r="H90" s="17" t="s">
        <v>1058</v>
      </c>
      <c r="I90" s="21"/>
      <c r="J90" s="19" t="s">
        <v>1164</v>
      </c>
    </row>
    <row r="91" spans="1:10" ht="29.1">
      <c r="A91" s="16" t="s">
        <v>169</v>
      </c>
      <c r="B91" s="16" t="s">
        <v>180</v>
      </c>
      <c r="C91" s="96" t="s">
        <v>1141</v>
      </c>
      <c r="D91" s="18" t="s">
        <v>175</v>
      </c>
      <c r="E91" s="17" t="s">
        <v>1165</v>
      </c>
      <c r="F91" s="17" t="s">
        <v>1069</v>
      </c>
      <c r="G91" s="20">
        <v>4.7222222222222221E-2</v>
      </c>
      <c r="H91" s="17" t="s">
        <v>1058</v>
      </c>
      <c r="I91" s="21"/>
      <c r="J91" s="19" t="s">
        <v>1166</v>
      </c>
    </row>
    <row r="92" spans="1:10">
      <c r="A92" s="16" t="s">
        <v>169</v>
      </c>
      <c r="B92" s="16" t="s">
        <v>180</v>
      </c>
      <c r="C92" s="96" t="s">
        <v>681</v>
      </c>
      <c r="D92" s="18" t="s">
        <v>175</v>
      </c>
      <c r="E92" s="17">
        <v>1</v>
      </c>
      <c r="F92" s="17" t="s">
        <v>1097</v>
      </c>
      <c r="G92" s="20">
        <v>4.8611111111111112E-2</v>
      </c>
      <c r="H92" s="17" t="s">
        <v>1058</v>
      </c>
      <c r="I92" s="21"/>
      <c r="J92" s="19" t="s">
        <v>1167</v>
      </c>
    </row>
    <row r="93" spans="1:10">
      <c r="A93" s="16" t="s">
        <v>169</v>
      </c>
      <c r="B93" s="16" t="s">
        <v>180</v>
      </c>
      <c r="C93" s="96" t="s">
        <v>681</v>
      </c>
      <c r="D93" s="18" t="s">
        <v>175</v>
      </c>
      <c r="E93" s="17">
        <v>2</v>
      </c>
      <c r="F93" s="17" t="s">
        <v>1097</v>
      </c>
      <c r="G93" s="20">
        <v>4.8611111111111112E-2</v>
      </c>
      <c r="H93" s="17" t="s">
        <v>1058</v>
      </c>
      <c r="I93" s="21"/>
      <c r="J93" s="19" t="s">
        <v>1168</v>
      </c>
    </row>
    <row r="94" spans="1:10">
      <c r="A94" s="16" t="s">
        <v>169</v>
      </c>
      <c r="B94" s="16" t="s">
        <v>180</v>
      </c>
      <c r="C94" s="96" t="s">
        <v>681</v>
      </c>
      <c r="D94" s="18" t="s">
        <v>175</v>
      </c>
      <c r="E94" s="17">
        <v>3</v>
      </c>
      <c r="F94" s="17" t="s">
        <v>1069</v>
      </c>
      <c r="G94" s="20">
        <v>4.7222222222222221E-2</v>
      </c>
      <c r="H94" s="17" t="s">
        <v>1063</v>
      </c>
      <c r="I94" s="21"/>
      <c r="J94" s="19" t="s">
        <v>1169</v>
      </c>
    </row>
    <row r="95" spans="1:10">
      <c r="A95" s="16" t="s">
        <v>169</v>
      </c>
      <c r="B95" s="16" t="s">
        <v>180</v>
      </c>
      <c r="C95" s="96" t="s">
        <v>681</v>
      </c>
      <c r="D95" s="18" t="s">
        <v>175</v>
      </c>
      <c r="E95" s="17">
        <v>4</v>
      </c>
      <c r="F95" s="17" t="s">
        <v>1069</v>
      </c>
      <c r="G95" s="20">
        <v>4.7222222222222221E-2</v>
      </c>
      <c r="H95" s="17" t="s">
        <v>1063</v>
      </c>
      <c r="I95" s="21"/>
      <c r="J95" s="19" t="s">
        <v>1170</v>
      </c>
    </row>
    <row r="96" spans="1:10">
      <c r="A96" s="16" t="s">
        <v>169</v>
      </c>
      <c r="B96" s="16" t="s">
        <v>180</v>
      </c>
      <c r="C96" s="96" t="s">
        <v>681</v>
      </c>
      <c r="D96" s="18" t="s">
        <v>175</v>
      </c>
      <c r="E96" s="17">
        <v>5</v>
      </c>
      <c r="F96" s="17" t="s">
        <v>1069</v>
      </c>
      <c r="G96" s="20">
        <v>4.7222222222222221E-2</v>
      </c>
      <c r="H96" s="17" t="s">
        <v>1063</v>
      </c>
      <c r="I96" s="21"/>
      <c r="J96" s="19" t="s">
        <v>1171</v>
      </c>
    </row>
    <row r="97" spans="1:10">
      <c r="A97" s="16" t="s">
        <v>169</v>
      </c>
      <c r="B97" s="16" t="s">
        <v>180</v>
      </c>
      <c r="C97" s="96" t="s">
        <v>681</v>
      </c>
      <c r="D97" s="18" t="s">
        <v>175</v>
      </c>
      <c r="E97" s="17">
        <v>6</v>
      </c>
      <c r="F97" s="17" t="s">
        <v>1069</v>
      </c>
      <c r="G97" s="20">
        <v>4.7222222222222221E-2</v>
      </c>
      <c r="H97" s="17" t="s">
        <v>1063</v>
      </c>
      <c r="I97" s="21"/>
      <c r="J97" s="19" t="s">
        <v>1172</v>
      </c>
    </row>
    <row r="98" spans="1:10">
      <c r="A98" s="16" t="s">
        <v>169</v>
      </c>
      <c r="B98" s="16" t="s">
        <v>180</v>
      </c>
      <c r="C98" s="96" t="s">
        <v>681</v>
      </c>
      <c r="D98" s="18" t="s">
        <v>175</v>
      </c>
      <c r="E98" s="17">
        <v>7</v>
      </c>
      <c r="F98" s="17" t="s">
        <v>1069</v>
      </c>
      <c r="G98" s="20">
        <v>4.7222222222222221E-2</v>
      </c>
      <c r="H98" s="17" t="s">
        <v>1063</v>
      </c>
      <c r="I98" s="21"/>
      <c r="J98" s="19" t="s">
        <v>1173</v>
      </c>
    </row>
    <row r="99" spans="1:10">
      <c r="A99" s="16" t="s">
        <v>169</v>
      </c>
      <c r="B99" s="16" t="s">
        <v>180</v>
      </c>
      <c r="C99" s="96" t="s">
        <v>681</v>
      </c>
      <c r="D99" s="18" t="s">
        <v>175</v>
      </c>
      <c r="E99" s="17">
        <v>8</v>
      </c>
      <c r="F99" s="17" t="s">
        <v>1069</v>
      </c>
      <c r="G99" s="20">
        <v>4.7222222222222221E-2</v>
      </c>
      <c r="H99" s="17" t="s">
        <v>1063</v>
      </c>
      <c r="I99" s="21"/>
      <c r="J99" s="19" t="s">
        <v>1174</v>
      </c>
    </row>
    <row r="100" spans="1:10">
      <c r="A100" s="16" t="s">
        <v>169</v>
      </c>
      <c r="B100" s="16" t="s">
        <v>180</v>
      </c>
      <c r="C100" s="96" t="s">
        <v>1175</v>
      </c>
      <c r="D100" s="95" t="s">
        <v>191</v>
      </c>
      <c r="E100" s="17">
        <v>1</v>
      </c>
      <c r="F100" s="17" t="s">
        <v>1069</v>
      </c>
      <c r="G100" s="20">
        <v>4.7222222222222221E-2</v>
      </c>
      <c r="H100" s="17" t="s">
        <v>1058</v>
      </c>
      <c r="I100" s="21"/>
      <c r="J100" s="19" t="s">
        <v>1176</v>
      </c>
    </row>
    <row r="101" spans="1:10">
      <c r="A101" s="16" t="s">
        <v>169</v>
      </c>
      <c r="B101" s="16" t="s">
        <v>180</v>
      </c>
      <c r="C101" s="96" t="s">
        <v>1175</v>
      </c>
      <c r="D101" s="95" t="s">
        <v>191</v>
      </c>
      <c r="E101" s="17">
        <v>2</v>
      </c>
      <c r="F101" s="17" t="s">
        <v>1069</v>
      </c>
      <c r="G101" s="20">
        <v>4.7222222222222221E-2</v>
      </c>
      <c r="H101" s="17" t="s">
        <v>1063</v>
      </c>
      <c r="I101" s="21"/>
      <c r="J101" s="19" t="s">
        <v>1177</v>
      </c>
    </row>
    <row r="102" spans="1:10">
      <c r="A102" s="16" t="s">
        <v>169</v>
      </c>
      <c r="B102" s="16" t="s">
        <v>180</v>
      </c>
      <c r="C102" s="96" t="s">
        <v>1175</v>
      </c>
      <c r="D102" s="95" t="s">
        <v>191</v>
      </c>
      <c r="E102" s="17">
        <v>3</v>
      </c>
      <c r="F102" s="17" t="s">
        <v>1178</v>
      </c>
      <c r="G102" s="22">
        <v>8.0150462962962977E-4</v>
      </c>
      <c r="H102" s="17" t="s">
        <v>1058</v>
      </c>
      <c r="I102" s="21"/>
      <c r="J102" s="19" t="s">
        <v>1179</v>
      </c>
    </row>
    <row r="103" spans="1:10">
      <c r="A103" s="16" t="s">
        <v>169</v>
      </c>
      <c r="B103" s="16" t="s">
        <v>180</v>
      </c>
      <c r="C103" s="96" t="s">
        <v>1175</v>
      </c>
      <c r="D103" s="95" t="s">
        <v>191</v>
      </c>
      <c r="E103" s="17">
        <v>4</v>
      </c>
      <c r="F103" s="17" t="s">
        <v>1069</v>
      </c>
      <c r="G103" s="20">
        <v>4.7222222222222221E-2</v>
      </c>
      <c r="H103" s="17" t="s">
        <v>1058</v>
      </c>
      <c r="I103" s="21"/>
      <c r="J103" s="19" t="s">
        <v>1180</v>
      </c>
    </row>
    <row r="104" spans="1:10">
      <c r="A104" s="16" t="s">
        <v>169</v>
      </c>
      <c r="B104" s="16" t="s">
        <v>180</v>
      </c>
      <c r="C104" s="96" t="s">
        <v>1175</v>
      </c>
      <c r="D104" s="95" t="s">
        <v>191</v>
      </c>
      <c r="E104" s="17">
        <v>5</v>
      </c>
      <c r="F104" s="17" t="s">
        <v>1069</v>
      </c>
      <c r="G104" s="20">
        <v>4.7222222222222221E-2</v>
      </c>
      <c r="H104" s="17" t="s">
        <v>1058</v>
      </c>
      <c r="I104" s="21"/>
      <c r="J104" s="19" t="s">
        <v>1181</v>
      </c>
    </row>
    <row r="105" spans="1:10">
      <c r="A105" s="16" t="s">
        <v>169</v>
      </c>
      <c r="B105" s="16" t="s">
        <v>180</v>
      </c>
      <c r="C105" s="96" t="s">
        <v>1175</v>
      </c>
      <c r="D105" s="95" t="s">
        <v>191</v>
      </c>
      <c r="E105" s="17">
        <v>6</v>
      </c>
      <c r="F105" s="17" t="s">
        <v>1069</v>
      </c>
      <c r="G105" s="20">
        <v>4.7222222222222221E-2</v>
      </c>
      <c r="H105" s="17" t="s">
        <v>1058</v>
      </c>
      <c r="I105" s="21"/>
      <c r="J105" s="19" t="s">
        <v>1182</v>
      </c>
    </row>
    <row r="106" spans="1:10">
      <c r="A106" s="16" t="s">
        <v>169</v>
      </c>
      <c r="B106" s="16" t="s">
        <v>180</v>
      </c>
      <c r="C106" s="96" t="s">
        <v>1175</v>
      </c>
      <c r="D106" s="95" t="s">
        <v>191</v>
      </c>
      <c r="E106" s="17">
        <v>7</v>
      </c>
      <c r="F106" s="17" t="s">
        <v>1069</v>
      </c>
      <c r="G106" s="20">
        <v>4.7222222222222221E-2</v>
      </c>
      <c r="H106" s="17" t="s">
        <v>1058</v>
      </c>
      <c r="I106" s="21"/>
      <c r="J106" s="19" t="s">
        <v>1183</v>
      </c>
    </row>
    <row r="107" spans="1:10">
      <c r="A107" s="16" t="s">
        <v>169</v>
      </c>
      <c r="B107" s="16" t="s">
        <v>180</v>
      </c>
      <c r="C107" s="96" t="s">
        <v>1175</v>
      </c>
      <c r="D107" s="95" t="s">
        <v>191</v>
      </c>
      <c r="E107" s="17">
        <v>8</v>
      </c>
      <c r="F107" s="17" t="s">
        <v>1069</v>
      </c>
      <c r="G107" s="20">
        <v>4.7222222222222221E-2</v>
      </c>
      <c r="H107" s="17" t="s">
        <v>1058</v>
      </c>
      <c r="I107" s="21"/>
      <c r="J107" s="19" t="s">
        <v>1184</v>
      </c>
    </row>
    <row r="108" spans="1:10">
      <c r="A108" s="16" t="s">
        <v>169</v>
      </c>
      <c r="B108" s="16" t="s">
        <v>180</v>
      </c>
      <c r="C108" s="96" t="s">
        <v>1175</v>
      </c>
      <c r="D108" s="95" t="s">
        <v>191</v>
      </c>
      <c r="E108" s="17">
        <v>9</v>
      </c>
      <c r="F108" s="17" t="s">
        <v>1069</v>
      </c>
      <c r="G108" s="20">
        <v>4.7222222222222221E-2</v>
      </c>
      <c r="H108" s="17" t="s">
        <v>1058</v>
      </c>
      <c r="I108" s="21"/>
      <c r="J108" s="19" t="s">
        <v>1185</v>
      </c>
    </row>
    <row r="109" spans="1:10">
      <c r="A109" s="16" t="s">
        <v>169</v>
      </c>
      <c r="B109" s="16" t="s">
        <v>180</v>
      </c>
      <c r="C109" s="96" t="s">
        <v>1175</v>
      </c>
      <c r="D109" s="95" t="s">
        <v>191</v>
      </c>
      <c r="E109" s="17">
        <v>10</v>
      </c>
      <c r="F109" s="17" t="s">
        <v>1069</v>
      </c>
      <c r="G109" s="20">
        <v>4.7222222222222221E-2</v>
      </c>
      <c r="H109" s="17" t="s">
        <v>1058</v>
      </c>
      <c r="I109" s="21"/>
      <c r="J109" s="19" t="s">
        <v>1186</v>
      </c>
    </row>
    <row r="110" spans="1:10">
      <c r="A110" s="16" t="s">
        <v>169</v>
      </c>
      <c r="B110" s="16" t="s">
        <v>180</v>
      </c>
      <c r="C110" s="16" t="s">
        <v>1175</v>
      </c>
      <c r="D110" s="95" t="s">
        <v>191</v>
      </c>
      <c r="E110" s="17">
        <v>11</v>
      </c>
      <c r="F110" s="17" t="s">
        <v>1069</v>
      </c>
      <c r="G110" s="20">
        <v>4.7222222222222221E-2</v>
      </c>
      <c r="H110" s="17" t="s">
        <v>1063</v>
      </c>
      <c r="I110" s="21"/>
      <c r="J110" s="19" t="s">
        <v>1187</v>
      </c>
    </row>
    <row r="111" spans="1:10">
      <c r="A111" s="16" t="s">
        <v>169</v>
      </c>
      <c r="B111" s="16" t="s">
        <v>180</v>
      </c>
      <c r="C111" s="96" t="s">
        <v>1175</v>
      </c>
      <c r="D111" s="95" t="s">
        <v>191</v>
      </c>
      <c r="E111" s="17">
        <v>12</v>
      </c>
      <c r="F111" s="17" t="s">
        <v>1069</v>
      </c>
      <c r="G111" s="20">
        <v>4.7222222222222221E-2</v>
      </c>
      <c r="H111" s="17" t="s">
        <v>1058</v>
      </c>
      <c r="I111" s="21"/>
      <c r="J111" s="19" t="s">
        <v>1188</v>
      </c>
    </row>
    <row r="112" spans="1:10">
      <c r="A112" s="16" t="s">
        <v>169</v>
      </c>
      <c r="B112" s="16" t="s">
        <v>180</v>
      </c>
      <c r="C112" s="96" t="s">
        <v>1175</v>
      </c>
      <c r="D112" s="95" t="s">
        <v>191</v>
      </c>
      <c r="E112" s="17">
        <v>13</v>
      </c>
      <c r="F112" s="17" t="s">
        <v>1069</v>
      </c>
      <c r="G112" s="20">
        <v>4.7222222222222221E-2</v>
      </c>
      <c r="H112" s="17" t="s">
        <v>1058</v>
      </c>
      <c r="I112" s="21"/>
      <c r="J112" s="19" t="s">
        <v>1189</v>
      </c>
    </row>
    <row r="113" spans="1:10">
      <c r="A113" s="16" t="s">
        <v>169</v>
      </c>
      <c r="B113" s="16" t="s">
        <v>180</v>
      </c>
      <c r="C113" s="96" t="s">
        <v>1175</v>
      </c>
      <c r="D113" s="95" t="s">
        <v>191</v>
      </c>
      <c r="E113" s="17">
        <v>14</v>
      </c>
      <c r="F113" s="17" t="s">
        <v>1069</v>
      </c>
      <c r="G113" s="20">
        <v>4.7222222222222221E-2</v>
      </c>
      <c r="H113" s="17" t="s">
        <v>1058</v>
      </c>
      <c r="I113" s="21"/>
      <c r="J113" s="19" t="s">
        <v>1190</v>
      </c>
    </row>
    <row r="114" spans="1:10">
      <c r="A114" s="16" t="s">
        <v>169</v>
      </c>
      <c r="B114" s="16" t="s">
        <v>180</v>
      </c>
      <c r="C114" s="96" t="s">
        <v>1175</v>
      </c>
      <c r="D114" s="95" t="s">
        <v>191</v>
      </c>
      <c r="E114" s="17">
        <v>15</v>
      </c>
      <c r="F114" s="17" t="s">
        <v>1069</v>
      </c>
      <c r="G114" s="20">
        <v>4.7222222222222221E-2</v>
      </c>
      <c r="H114" s="17" t="s">
        <v>1058</v>
      </c>
      <c r="I114" s="21"/>
      <c r="J114" s="19" t="s">
        <v>1191</v>
      </c>
    </row>
    <row r="115" spans="1:10">
      <c r="A115" s="16" t="s">
        <v>169</v>
      </c>
      <c r="B115" s="16" t="s">
        <v>180</v>
      </c>
      <c r="C115" s="96" t="s">
        <v>1175</v>
      </c>
      <c r="D115" s="95" t="s">
        <v>191</v>
      </c>
      <c r="E115" s="17">
        <v>16</v>
      </c>
      <c r="F115" s="17" t="s">
        <v>1069</v>
      </c>
      <c r="G115" s="20">
        <v>4.7222222222222221E-2</v>
      </c>
      <c r="H115" s="17" t="s">
        <v>1058</v>
      </c>
      <c r="I115" s="21"/>
      <c r="J115" s="19" t="s">
        <v>1191</v>
      </c>
    </row>
    <row r="116" spans="1:10">
      <c r="A116" s="16" t="s">
        <v>169</v>
      </c>
      <c r="B116" s="16" t="s">
        <v>180</v>
      </c>
      <c r="C116" s="96" t="s">
        <v>1175</v>
      </c>
      <c r="D116" s="95" t="s">
        <v>191</v>
      </c>
      <c r="E116" s="17">
        <v>17</v>
      </c>
      <c r="F116" s="17" t="s">
        <v>1069</v>
      </c>
      <c r="G116" s="20">
        <v>4.7222222222222221E-2</v>
      </c>
      <c r="H116" s="17" t="s">
        <v>1058</v>
      </c>
      <c r="I116" s="21"/>
      <c r="J116" s="19" t="s">
        <v>1192</v>
      </c>
    </row>
    <row r="117" spans="1:10" ht="29.1">
      <c r="A117" s="16" t="s">
        <v>169</v>
      </c>
      <c r="B117" s="16" t="s">
        <v>180</v>
      </c>
      <c r="C117" s="96" t="s">
        <v>589</v>
      </c>
      <c r="D117" s="18" t="s">
        <v>175</v>
      </c>
      <c r="E117" s="17">
        <v>1</v>
      </c>
      <c r="F117" s="17" t="s">
        <v>1069</v>
      </c>
      <c r="G117" s="20">
        <v>4.7222222222222221E-2</v>
      </c>
      <c r="H117" s="17" t="s">
        <v>1063</v>
      </c>
      <c r="I117" s="21"/>
      <c r="J117" s="19" t="s">
        <v>1193</v>
      </c>
    </row>
    <row r="118" spans="1:10" ht="29.1">
      <c r="A118" s="16" t="s">
        <v>169</v>
      </c>
      <c r="B118" s="16" t="s">
        <v>180</v>
      </c>
      <c r="C118" s="96" t="s">
        <v>589</v>
      </c>
      <c r="D118" s="18" t="s">
        <v>175</v>
      </c>
      <c r="E118" s="17">
        <v>2</v>
      </c>
      <c r="F118" s="17" t="s">
        <v>1069</v>
      </c>
      <c r="G118" s="20">
        <v>4.7222222222222221E-2</v>
      </c>
      <c r="H118" s="17" t="s">
        <v>1063</v>
      </c>
      <c r="I118" s="21"/>
      <c r="J118" s="19" t="s">
        <v>1194</v>
      </c>
    </row>
    <row r="119" spans="1:10" ht="29.1">
      <c r="A119" s="16" t="s">
        <v>169</v>
      </c>
      <c r="B119" s="16" t="s">
        <v>180</v>
      </c>
      <c r="C119" s="96" t="s">
        <v>589</v>
      </c>
      <c r="D119" s="18" t="s">
        <v>175</v>
      </c>
      <c r="E119" s="17">
        <v>3</v>
      </c>
      <c r="F119" s="17" t="s">
        <v>1069</v>
      </c>
      <c r="G119" s="20">
        <v>4.7222222222222221E-2</v>
      </c>
      <c r="H119" s="17" t="s">
        <v>1058</v>
      </c>
      <c r="I119" s="21"/>
      <c r="J119" s="19" t="s">
        <v>1195</v>
      </c>
    </row>
    <row r="120" spans="1:10" ht="29.1">
      <c r="A120" s="16" t="s">
        <v>169</v>
      </c>
      <c r="B120" s="16" t="s">
        <v>180</v>
      </c>
      <c r="C120" s="96" t="s">
        <v>589</v>
      </c>
      <c r="D120" s="18" t="s">
        <v>175</v>
      </c>
      <c r="E120" s="17">
        <v>4</v>
      </c>
      <c r="F120" s="17" t="s">
        <v>1069</v>
      </c>
      <c r="G120" s="20">
        <v>4.7222222222222221E-2</v>
      </c>
      <c r="H120" s="17" t="s">
        <v>1058</v>
      </c>
      <c r="I120" s="21"/>
      <c r="J120" s="19" t="s">
        <v>1196</v>
      </c>
    </row>
    <row r="121" spans="1:10" ht="29.1">
      <c r="A121" s="16" t="s">
        <v>169</v>
      </c>
      <c r="B121" s="16" t="s">
        <v>180</v>
      </c>
      <c r="C121" s="96" t="s">
        <v>589</v>
      </c>
      <c r="D121" s="18" t="s">
        <v>175</v>
      </c>
      <c r="E121" s="17">
        <v>5</v>
      </c>
      <c r="F121" s="17" t="s">
        <v>1069</v>
      </c>
      <c r="G121" s="20">
        <v>4.7222222222222221E-2</v>
      </c>
      <c r="H121" s="17" t="s">
        <v>1063</v>
      </c>
      <c r="I121" s="21"/>
      <c r="J121" s="19" t="s">
        <v>1197</v>
      </c>
    </row>
    <row r="122" spans="1:10" ht="29.1">
      <c r="A122" s="16" t="s">
        <v>169</v>
      </c>
      <c r="B122" s="16" t="s">
        <v>180</v>
      </c>
      <c r="C122" s="96" t="s">
        <v>589</v>
      </c>
      <c r="D122" s="18" t="s">
        <v>175</v>
      </c>
      <c r="E122" s="17">
        <v>6</v>
      </c>
      <c r="F122" s="17" t="s">
        <v>1069</v>
      </c>
      <c r="G122" s="20">
        <v>4.7222222222222221E-2</v>
      </c>
      <c r="H122" s="17" t="s">
        <v>1063</v>
      </c>
      <c r="I122" s="21"/>
      <c r="J122" s="19" t="s">
        <v>1198</v>
      </c>
    </row>
    <row r="123" spans="1:10" ht="29.1">
      <c r="A123" s="16" t="s">
        <v>169</v>
      </c>
      <c r="B123" s="16" t="s">
        <v>180</v>
      </c>
      <c r="C123" s="96" t="s">
        <v>589</v>
      </c>
      <c r="D123" s="18" t="s">
        <v>175</v>
      </c>
      <c r="E123" s="17">
        <v>7</v>
      </c>
      <c r="F123" s="17" t="s">
        <v>1069</v>
      </c>
      <c r="G123" s="20">
        <v>4.7222222222222221E-2</v>
      </c>
      <c r="H123" s="17" t="s">
        <v>1058</v>
      </c>
      <c r="I123" s="21"/>
      <c r="J123" s="19" t="s">
        <v>1199</v>
      </c>
    </row>
    <row r="124" spans="1:10" ht="29.1">
      <c r="A124" s="16" t="s">
        <v>169</v>
      </c>
      <c r="B124" s="16" t="s">
        <v>180</v>
      </c>
      <c r="C124" s="96" t="s">
        <v>589</v>
      </c>
      <c r="D124" s="18" t="s">
        <v>175</v>
      </c>
      <c r="E124" s="17">
        <v>9</v>
      </c>
      <c r="F124" s="17" t="s">
        <v>1069</v>
      </c>
      <c r="G124" s="20">
        <v>4.7222222222222221E-2</v>
      </c>
      <c r="H124" s="17" t="s">
        <v>1058</v>
      </c>
      <c r="I124" s="21"/>
      <c r="J124" s="19" t="s">
        <v>1200</v>
      </c>
    </row>
    <row r="125" spans="1:10" ht="29.1">
      <c r="A125" s="16" t="s">
        <v>169</v>
      </c>
      <c r="B125" s="16" t="s">
        <v>180</v>
      </c>
      <c r="C125" s="96" t="s">
        <v>589</v>
      </c>
      <c r="D125" s="18" t="s">
        <v>175</v>
      </c>
      <c r="E125" s="17">
        <v>10</v>
      </c>
      <c r="F125" s="17" t="s">
        <v>1069</v>
      </c>
      <c r="G125" s="20">
        <v>4.7222222222222221E-2</v>
      </c>
      <c r="H125" s="17" t="s">
        <v>1063</v>
      </c>
      <c r="I125" s="21"/>
      <c r="J125" s="19" t="s">
        <v>1201</v>
      </c>
    </row>
    <row r="126" spans="1:10">
      <c r="A126" s="16" t="s">
        <v>169</v>
      </c>
      <c r="B126" s="16" t="s">
        <v>180</v>
      </c>
      <c r="C126" s="16" t="s">
        <v>589</v>
      </c>
      <c r="D126" s="95" t="s">
        <v>191</v>
      </c>
      <c r="E126" s="17">
        <v>11</v>
      </c>
      <c r="F126" s="17" t="s">
        <v>1069</v>
      </c>
      <c r="G126" s="20">
        <v>4.7222222222222221E-2</v>
      </c>
      <c r="H126" s="17" t="s">
        <v>1063</v>
      </c>
      <c r="I126" s="21"/>
      <c r="J126" s="19" t="s">
        <v>1202</v>
      </c>
    </row>
    <row r="127" spans="1:10" ht="29.1">
      <c r="A127" s="16" t="s">
        <v>169</v>
      </c>
      <c r="B127" s="16" t="s">
        <v>180</v>
      </c>
      <c r="C127" s="96" t="s">
        <v>589</v>
      </c>
      <c r="D127" s="18" t="s">
        <v>175</v>
      </c>
      <c r="E127" s="17" t="s">
        <v>1203</v>
      </c>
      <c r="F127" s="17" t="s">
        <v>1178</v>
      </c>
      <c r="G127" s="22">
        <v>8.0150462962962977E-4</v>
      </c>
      <c r="H127" s="17" t="s">
        <v>1058</v>
      </c>
      <c r="I127" s="21"/>
      <c r="J127" s="19" t="s">
        <v>1204</v>
      </c>
    </row>
    <row r="128" spans="1:10" ht="29.1">
      <c r="A128" s="16" t="s">
        <v>169</v>
      </c>
      <c r="B128" s="16" t="s">
        <v>180</v>
      </c>
      <c r="C128" s="96" t="s">
        <v>589</v>
      </c>
      <c r="D128" s="18" t="s">
        <v>175</v>
      </c>
      <c r="E128" s="17" t="s">
        <v>1205</v>
      </c>
      <c r="F128" s="17" t="s">
        <v>1178</v>
      </c>
      <c r="G128" s="22">
        <v>8.0150462962962977E-4</v>
      </c>
      <c r="H128" s="17" t="s">
        <v>1058</v>
      </c>
      <c r="I128" s="21"/>
      <c r="J128" s="19" t="s">
        <v>1206</v>
      </c>
    </row>
    <row r="129" spans="1:10" ht="29.1">
      <c r="A129" s="16" t="s">
        <v>169</v>
      </c>
      <c r="B129" s="16" t="s">
        <v>180</v>
      </c>
      <c r="C129" s="96" t="s">
        <v>589</v>
      </c>
      <c r="D129" s="18" t="s">
        <v>175</v>
      </c>
      <c r="E129" s="17">
        <v>88</v>
      </c>
      <c r="F129" s="17" t="s">
        <v>1178</v>
      </c>
      <c r="G129" s="22">
        <v>8.0150462962962977E-4</v>
      </c>
      <c r="H129" s="17" t="s">
        <v>1063</v>
      </c>
      <c r="I129" s="21"/>
      <c r="J129" s="19" t="s">
        <v>1207</v>
      </c>
    </row>
    <row r="130" spans="1:10" ht="29.1">
      <c r="A130" s="16" t="s">
        <v>169</v>
      </c>
      <c r="B130" s="16" t="s">
        <v>180</v>
      </c>
      <c r="C130" s="96" t="s">
        <v>589</v>
      </c>
      <c r="D130" s="18" t="s">
        <v>175</v>
      </c>
      <c r="E130" s="17">
        <v>92</v>
      </c>
      <c r="F130" s="17" t="s">
        <v>1178</v>
      </c>
      <c r="G130" s="22">
        <v>8.0150462962962977E-4</v>
      </c>
      <c r="H130" s="17" t="s">
        <v>1058</v>
      </c>
      <c r="I130" s="21"/>
      <c r="J130" s="19" t="s">
        <v>1208</v>
      </c>
    </row>
    <row r="131" spans="1:10" ht="43.5">
      <c r="A131" s="16" t="s">
        <v>169</v>
      </c>
      <c r="B131" s="16" t="s">
        <v>180</v>
      </c>
      <c r="C131" s="16" t="s">
        <v>1209</v>
      </c>
      <c r="D131" s="95" t="s">
        <v>191</v>
      </c>
      <c r="E131" s="17">
        <v>901</v>
      </c>
      <c r="F131" s="17" t="s">
        <v>1210</v>
      </c>
      <c r="G131" s="9" t="s">
        <v>1211</v>
      </c>
      <c r="H131" s="9"/>
      <c r="I131" s="21"/>
      <c r="J131" s="19" t="s">
        <v>1212</v>
      </c>
    </row>
    <row r="132" spans="1:10">
      <c r="A132" s="16" t="s">
        <v>169</v>
      </c>
      <c r="B132" s="16" t="s">
        <v>180</v>
      </c>
      <c r="C132" s="16" t="s">
        <v>1209</v>
      </c>
      <c r="D132" s="95" t="s">
        <v>191</v>
      </c>
      <c r="E132" s="17">
        <v>903</v>
      </c>
      <c r="F132" s="17" t="s">
        <v>1213</v>
      </c>
      <c r="G132" s="9"/>
      <c r="H132" s="9"/>
      <c r="I132" s="21"/>
      <c r="J132" s="19" t="s">
        <v>1212</v>
      </c>
    </row>
    <row r="133" spans="1:10">
      <c r="A133" s="16" t="s">
        <v>169</v>
      </c>
      <c r="B133" s="16" t="s">
        <v>180</v>
      </c>
      <c r="C133" s="16" t="s">
        <v>1209</v>
      </c>
      <c r="D133" s="95" t="s">
        <v>191</v>
      </c>
      <c r="E133" s="17">
        <v>904</v>
      </c>
      <c r="F133" s="17" t="s">
        <v>1210</v>
      </c>
      <c r="G133" s="9"/>
      <c r="H133" s="9"/>
      <c r="I133" s="21"/>
      <c r="J133" s="19" t="s">
        <v>1214</v>
      </c>
    </row>
    <row r="134" spans="1:10">
      <c r="A134" s="16" t="s">
        <v>169</v>
      </c>
      <c r="B134" s="16" t="s">
        <v>180</v>
      </c>
      <c r="C134" s="16" t="s">
        <v>1209</v>
      </c>
      <c r="D134" s="95" t="s">
        <v>191</v>
      </c>
      <c r="E134" s="17">
        <v>906</v>
      </c>
      <c r="F134" s="17" t="s">
        <v>1213</v>
      </c>
      <c r="G134" s="9"/>
      <c r="H134" s="9"/>
      <c r="I134" s="21"/>
      <c r="J134" s="19" t="s">
        <v>1214</v>
      </c>
    </row>
    <row r="135" spans="1:10">
      <c r="A135" s="16" t="s">
        <v>169</v>
      </c>
      <c r="B135" s="16" t="s">
        <v>180</v>
      </c>
      <c r="C135" s="16" t="s">
        <v>1209</v>
      </c>
      <c r="D135" s="95" t="s">
        <v>191</v>
      </c>
      <c r="E135" s="17">
        <v>907</v>
      </c>
      <c r="F135" s="17" t="s">
        <v>1210</v>
      </c>
      <c r="G135" s="9"/>
      <c r="H135" s="9"/>
      <c r="I135" s="21"/>
      <c r="J135" s="19" t="s">
        <v>1215</v>
      </c>
    </row>
    <row r="136" spans="1:10">
      <c r="A136" s="16" t="s">
        <v>169</v>
      </c>
      <c r="B136" s="16" t="s">
        <v>180</v>
      </c>
      <c r="C136" s="16" t="s">
        <v>1209</v>
      </c>
      <c r="D136" s="95" t="s">
        <v>191</v>
      </c>
      <c r="E136" s="17">
        <v>908</v>
      </c>
      <c r="F136" s="17" t="s">
        <v>1213</v>
      </c>
      <c r="G136" s="9"/>
      <c r="H136" s="9"/>
      <c r="I136" s="21"/>
      <c r="J136" s="19" t="s">
        <v>1216</v>
      </c>
    </row>
    <row r="137" spans="1:10">
      <c r="A137" s="16" t="s">
        <v>169</v>
      </c>
      <c r="B137" s="16" t="s">
        <v>180</v>
      </c>
      <c r="C137" s="16" t="s">
        <v>1209</v>
      </c>
      <c r="D137" s="95" t="s">
        <v>191</v>
      </c>
      <c r="E137" s="17">
        <v>909</v>
      </c>
      <c r="F137" s="17" t="s">
        <v>1210</v>
      </c>
      <c r="G137" s="9"/>
      <c r="H137" s="9"/>
      <c r="I137" s="21"/>
      <c r="J137" s="19" t="s">
        <v>1217</v>
      </c>
    </row>
    <row r="138" spans="1:10">
      <c r="A138" s="16" t="s">
        <v>169</v>
      </c>
      <c r="B138" s="16" t="s">
        <v>180</v>
      </c>
      <c r="C138" s="16" t="s">
        <v>1209</v>
      </c>
      <c r="D138" s="95" t="s">
        <v>191</v>
      </c>
      <c r="E138" s="17">
        <v>910</v>
      </c>
      <c r="F138" s="17" t="s">
        <v>1213</v>
      </c>
      <c r="G138" s="9"/>
      <c r="H138" s="9"/>
      <c r="I138" s="21"/>
      <c r="J138" s="19" t="s">
        <v>1215</v>
      </c>
    </row>
    <row r="139" spans="1:10">
      <c r="A139" s="16" t="s">
        <v>169</v>
      </c>
      <c r="B139" s="16" t="s">
        <v>180</v>
      </c>
      <c r="C139" s="16" t="s">
        <v>1209</v>
      </c>
      <c r="D139" s="95" t="s">
        <v>191</v>
      </c>
      <c r="E139" s="17">
        <v>911</v>
      </c>
      <c r="F139" s="17" t="s">
        <v>1210</v>
      </c>
      <c r="G139" s="9"/>
      <c r="H139" s="9"/>
      <c r="I139" s="21"/>
      <c r="J139" s="19" t="s">
        <v>1218</v>
      </c>
    </row>
    <row r="140" spans="1:10">
      <c r="A140" s="16" t="s">
        <v>169</v>
      </c>
      <c r="B140" s="16" t="s">
        <v>180</v>
      </c>
      <c r="C140" s="16" t="s">
        <v>1209</v>
      </c>
      <c r="D140" s="95" t="s">
        <v>191</v>
      </c>
      <c r="E140" s="17">
        <v>912</v>
      </c>
      <c r="F140" s="17" t="s">
        <v>1213</v>
      </c>
      <c r="G140" s="9"/>
      <c r="H140" s="9"/>
      <c r="I140" s="21"/>
      <c r="J140" s="19" t="s">
        <v>1219</v>
      </c>
    </row>
    <row r="141" spans="1:10">
      <c r="A141" s="16" t="s">
        <v>169</v>
      </c>
      <c r="B141" s="16" t="s">
        <v>180</v>
      </c>
      <c r="C141" s="16" t="s">
        <v>1209</v>
      </c>
      <c r="D141" s="95" t="s">
        <v>191</v>
      </c>
      <c r="E141" s="17">
        <v>913</v>
      </c>
      <c r="F141" s="17" t="s">
        <v>1210</v>
      </c>
      <c r="G141" s="9"/>
      <c r="H141" s="9"/>
      <c r="I141" s="21"/>
      <c r="J141" s="19" t="s">
        <v>1220</v>
      </c>
    </row>
    <row r="142" spans="1:10">
      <c r="A142" s="16" t="s">
        <v>169</v>
      </c>
      <c r="B142" s="16" t="s">
        <v>180</v>
      </c>
      <c r="C142" s="16" t="s">
        <v>1209</v>
      </c>
      <c r="D142" s="95" t="s">
        <v>191</v>
      </c>
      <c r="E142" s="17">
        <v>914</v>
      </c>
      <c r="F142" s="17" t="s">
        <v>1210</v>
      </c>
      <c r="G142" s="9"/>
      <c r="H142" s="9"/>
      <c r="I142" s="21"/>
      <c r="J142" s="19" t="s">
        <v>1221</v>
      </c>
    </row>
    <row r="143" spans="1:10">
      <c r="A143" s="16" t="s">
        <v>184</v>
      </c>
      <c r="B143" s="16" t="s">
        <v>184</v>
      </c>
      <c r="C143" s="96" t="s">
        <v>717</v>
      </c>
      <c r="D143" s="18" t="s">
        <v>175</v>
      </c>
      <c r="E143" s="18" t="s">
        <v>1222</v>
      </c>
      <c r="F143" s="18" t="s">
        <v>1223</v>
      </c>
      <c r="G143" s="24">
        <v>4.7222222222222221E-2</v>
      </c>
      <c r="H143" s="18" t="s">
        <v>1058</v>
      </c>
      <c r="I143" s="17" t="s">
        <v>205</v>
      </c>
      <c r="J143" s="23" t="s">
        <v>1224</v>
      </c>
    </row>
    <row r="144" spans="1:10">
      <c r="A144" s="16" t="s">
        <v>184</v>
      </c>
      <c r="B144" s="16" t="s">
        <v>184</v>
      </c>
      <c r="C144" s="16" t="s">
        <v>717</v>
      </c>
      <c r="D144" s="95" t="s">
        <v>191</v>
      </c>
      <c r="E144" s="18" t="s">
        <v>1225</v>
      </c>
      <c r="F144" s="18" t="s">
        <v>1223</v>
      </c>
      <c r="G144" s="24">
        <v>4.7222222222222221E-2</v>
      </c>
      <c r="H144" s="18" t="s">
        <v>1058</v>
      </c>
      <c r="I144" s="17" t="s">
        <v>205</v>
      </c>
      <c r="J144" s="23" t="s">
        <v>1226</v>
      </c>
    </row>
    <row r="145" spans="1:10">
      <c r="A145" s="16" t="s">
        <v>184</v>
      </c>
      <c r="B145" s="16" t="s">
        <v>184</v>
      </c>
      <c r="C145" s="16" t="s">
        <v>717</v>
      </c>
      <c r="D145" s="95" t="s">
        <v>191</v>
      </c>
      <c r="E145" s="18" t="s">
        <v>1227</v>
      </c>
      <c r="F145" s="18" t="s">
        <v>1223</v>
      </c>
      <c r="G145" s="24">
        <v>4.7222222222222221E-2</v>
      </c>
      <c r="H145" s="18" t="s">
        <v>1058</v>
      </c>
      <c r="I145" s="17" t="s">
        <v>205</v>
      </c>
      <c r="J145" s="23" t="s">
        <v>1228</v>
      </c>
    </row>
    <row r="146" spans="1:10">
      <c r="A146" s="16" t="s">
        <v>184</v>
      </c>
      <c r="B146" s="16" t="s">
        <v>184</v>
      </c>
      <c r="C146" s="16" t="s">
        <v>717</v>
      </c>
      <c r="D146" s="95" t="s">
        <v>191</v>
      </c>
      <c r="E146" s="18" t="s">
        <v>1229</v>
      </c>
      <c r="F146" s="18" t="s">
        <v>1223</v>
      </c>
      <c r="G146" s="24">
        <v>4.7222222222222221E-2</v>
      </c>
      <c r="H146" s="18" t="s">
        <v>1058</v>
      </c>
      <c r="I146" s="17" t="s">
        <v>205</v>
      </c>
      <c r="J146" s="23" t="s">
        <v>1230</v>
      </c>
    </row>
    <row r="147" spans="1:10">
      <c r="A147" s="16" t="s">
        <v>184</v>
      </c>
      <c r="B147" s="16" t="s">
        <v>184</v>
      </c>
      <c r="C147" s="16" t="s">
        <v>717</v>
      </c>
      <c r="D147" s="95" t="s">
        <v>191</v>
      </c>
      <c r="E147" s="18" t="s">
        <v>1231</v>
      </c>
      <c r="F147" s="18" t="s">
        <v>1223</v>
      </c>
      <c r="G147" s="24">
        <v>4.7222222222222221E-2</v>
      </c>
      <c r="H147" s="18" t="s">
        <v>1063</v>
      </c>
      <c r="I147" s="17" t="s">
        <v>205</v>
      </c>
      <c r="J147" s="23" t="s">
        <v>1232</v>
      </c>
    </row>
    <row r="148" spans="1:10">
      <c r="A148" s="16" t="s">
        <v>184</v>
      </c>
      <c r="B148" s="16" t="s">
        <v>184</v>
      </c>
      <c r="C148" s="16" t="s">
        <v>717</v>
      </c>
      <c r="D148" s="95" t="s">
        <v>191</v>
      </c>
      <c r="E148" s="18" t="s">
        <v>1233</v>
      </c>
      <c r="F148" s="18" t="s">
        <v>1223</v>
      </c>
      <c r="G148" s="24">
        <v>4.7222222222222221E-2</v>
      </c>
      <c r="H148" s="18" t="s">
        <v>1058</v>
      </c>
      <c r="I148" s="17" t="s">
        <v>205</v>
      </c>
      <c r="J148" s="23" t="s">
        <v>1234</v>
      </c>
    </row>
    <row r="149" spans="1:10">
      <c r="A149" s="16" t="s">
        <v>184</v>
      </c>
      <c r="B149" s="16" t="s">
        <v>184</v>
      </c>
      <c r="C149" s="16" t="s">
        <v>717</v>
      </c>
      <c r="D149" s="95" t="s">
        <v>191</v>
      </c>
      <c r="E149" s="18" t="s">
        <v>1235</v>
      </c>
      <c r="F149" s="18" t="s">
        <v>1223</v>
      </c>
      <c r="G149" s="24">
        <v>4.7222222222222221E-2</v>
      </c>
      <c r="H149" s="18" t="s">
        <v>1058</v>
      </c>
      <c r="I149" s="17" t="s">
        <v>205</v>
      </c>
      <c r="J149" s="23" t="s">
        <v>1236</v>
      </c>
    </row>
    <row r="150" spans="1:10">
      <c r="A150" s="16" t="s">
        <v>184</v>
      </c>
      <c r="B150" s="16" t="s">
        <v>184</v>
      </c>
      <c r="C150" s="96" t="s">
        <v>745</v>
      </c>
      <c r="D150" s="18" t="s">
        <v>175</v>
      </c>
      <c r="E150" s="18" t="s">
        <v>1237</v>
      </c>
      <c r="F150" s="18" t="s">
        <v>1097</v>
      </c>
      <c r="G150" s="24">
        <v>4.8611111111111112E-2</v>
      </c>
      <c r="H150" s="18" t="s">
        <v>1238</v>
      </c>
      <c r="I150" s="17" t="s">
        <v>791</v>
      </c>
      <c r="J150" s="23" t="s">
        <v>1239</v>
      </c>
    </row>
    <row r="151" spans="1:10">
      <c r="A151" s="16" t="s">
        <v>184</v>
      </c>
      <c r="B151" s="16" t="s">
        <v>184</v>
      </c>
      <c r="C151" s="16" t="s">
        <v>745</v>
      </c>
      <c r="D151" s="95" t="s">
        <v>191</v>
      </c>
      <c r="E151" s="18" t="s">
        <v>1225</v>
      </c>
      <c r="F151" s="18" t="s">
        <v>1223</v>
      </c>
      <c r="G151" s="24">
        <v>4.7222222222222221E-2</v>
      </c>
      <c r="H151" s="18" t="s">
        <v>1238</v>
      </c>
      <c r="I151" s="17" t="s">
        <v>791</v>
      </c>
      <c r="J151" s="23" t="s">
        <v>1240</v>
      </c>
    </row>
    <row r="152" spans="1:10">
      <c r="A152" s="16" t="s">
        <v>184</v>
      </c>
      <c r="B152" s="16" t="s">
        <v>184</v>
      </c>
      <c r="C152" s="16" t="s">
        <v>745</v>
      </c>
      <c r="D152" s="95" t="s">
        <v>191</v>
      </c>
      <c r="E152" s="18" t="s">
        <v>1227</v>
      </c>
      <c r="F152" s="18" t="s">
        <v>1178</v>
      </c>
      <c r="G152" s="24">
        <v>0.3923611111111111</v>
      </c>
      <c r="H152" s="18" t="s">
        <v>1241</v>
      </c>
      <c r="I152" s="17" t="s">
        <v>791</v>
      </c>
      <c r="J152" s="23" t="s">
        <v>1242</v>
      </c>
    </row>
    <row r="153" spans="1:10">
      <c r="A153" s="16" t="s">
        <v>184</v>
      </c>
      <c r="B153" s="16" t="s">
        <v>184</v>
      </c>
      <c r="C153" s="16" t="s">
        <v>745</v>
      </c>
      <c r="D153" s="95" t="s">
        <v>191</v>
      </c>
      <c r="E153" s="18" t="s">
        <v>1229</v>
      </c>
      <c r="F153" s="18" t="s">
        <v>1178</v>
      </c>
      <c r="G153" s="18">
        <v>9.25</v>
      </c>
      <c r="H153" s="18" t="s">
        <v>1243</v>
      </c>
      <c r="I153" s="17" t="s">
        <v>791</v>
      </c>
      <c r="J153" s="23" t="s">
        <v>1244</v>
      </c>
    </row>
    <row r="154" spans="1:10">
      <c r="A154" s="16" t="s">
        <v>184</v>
      </c>
      <c r="B154" s="16" t="s">
        <v>184</v>
      </c>
      <c r="C154" s="16" t="s">
        <v>745</v>
      </c>
      <c r="D154" s="95" t="s">
        <v>191</v>
      </c>
      <c r="E154" s="18" t="s">
        <v>1231</v>
      </c>
      <c r="F154" s="18" t="s">
        <v>1223</v>
      </c>
      <c r="G154" s="24">
        <v>4.7222222222222221E-2</v>
      </c>
      <c r="H154" s="18" t="s">
        <v>1245</v>
      </c>
      <c r="I154" s="17" t="s">
        <v>791</v>
      </c>
      <c r="J154" s="23" t="s">
        <v>1246</v>
      </c>
    </row>
    <row r="155" spans="1:10">
      <c r="A155" s="16" t="s">
        <v>184</v>
      </c>
      <c r="B155" s="16" t="s">
        <v>184</v>
      </c>
      <c r="C155" s="16" t="s">
        <v>745</v>
      </c>
      <c r="D155" s="95" t="s">
        <v>191</v>
      </c>
      <c r="E155" s="18" t="s">
        <v>1233</v>
      </c>
      <c r="F155" s="18" t="s">
        <v>1223</v>
      </c>
      <c r="G155" s="24">
        <v>4.7222222222222221E-2</v>
      </c>
      <c r="H155" s="18" t="s">
        <v>1238</v>
      </c>
      <c r="I155" s="17" t="s">
        <v>791</v>
      </c>
      <c r="J155" s="23" t="s">
        <v>1247</v>
      </c>
    </row>
    <row r="156" spans="1:10">
      <c r="A156" s="16" t="s">
        <v>184</v>
      </c>
      <c r="B156" s="16" t="s">
        <v>184</v>
      </c>
      <c r="C156" s="96" t="s">
        <v>745</v>
      </c>
      <c r="D156" s="18" t="s">
        <v>175</v>
      </c>
      <c r="E156" s="18" t="s">
        <v>1248</v>
      </c>
      <c r="F156" s="18" t="s">
        <v>1223</v>
      </c>
      <c r="G156" s="24">
        <v>4.7222222222222221E-2</v>
      </c>
      <c r="H156" s="18" t="s">
        <v>1238</v>
      </c>
      <c r="I156" s="17" t="s">
        <v>791</v>
      </c>
      <c r="J156" s="23" t="s">
        <v>1249</v>
      </c>
    </row>
    <row r="157" spans="1:10">
      <c r="A157" s="16" t="s">
        <v>184</v>
      </c>
      <c r="B157" s="16" t="s">
        <v>184</v>
      </c>
      <c r="C157" s="96" t="s">
        <v>745</v>
      </c>
      <c r="D157" s="18" t="s">
        <v>175</v>
      </c>
      <c r="E157" s="18" t="s">
        <v>1250</v>
      </c>
      <c r="F157" s="18" t="s">
        <v>1223</v>
      </c>
      <c r="G157" s="24">
        <v>4.7222222222222221E-2</v>
      </c>
      <c r="H157" s="18" t="s">
        <v>1238</v>
      </c>
      <c r="I157" s="17" t="s">
        <v>791</v>
      </c>
      <c r="J157" s="23" t="s">
        <v>1251</v>
      </c>
    </row>
    <row r="158" spans="1:10">
      <c r="A158" s="16" t="s">
        <v>184</v>
      </c>
      <c r="B158" s="16" t="s">
        <v>184</v>
      </c>
      <c r="C158" s="96" t="s">
        <v>745</v>
      </c>
      <c r="D158" s="18" t="s">
        <v>175</v>
      </c>
      <c r="E158" s="18" t="s">
        <v>1252</v>
      </c>
      <c r="F158" s="18" t="s">
        <v>1223</v>
      </c>
      <c r="G158" s="24">
        <v>4.7222222222222221E-2</v>
      </c>
      <c r="H158" s="18" t="s">
        <v>1245</v>
      </c>
      <c r="I158" s="17" t="s">
        <v>791</v>
      </c>
      <c r="J158" s="23" t="s">
        <v>1253</v>
      </c>
    </row>
    <row r="159" spans="1:10">
      <c r="A159" s="16" t="s">
        <v>184</v>
      </c>
      <c r="B159" s="16" t="s">
        <v>184</v>
      </c>
      <c r="C159" s="96" t="s">
        <v>745</v>
      </c>
      <c r="D159" s="18" t="s">
        <v>175</v>
      </c>
      <c r="E159" s="18" t="s">
        <v>1254</v>
      </c>
      <c r="F159" s="18" t="s">
        <v>1223</v>
      </c>
      <c r="G159" s="24">
        <v>4.7222222222222221E-2</v>
      </c>
      <c r="H159" s="18" t="s">
        <v>1245</v>
      </c>
      <c r="I159" s="17" t="s">
        <v>791</v>
      </c>
      <c r="J159" s="23" t="s">
        <v>1255</v>
      </c>
    </row>
    <row r="160" spans="1:10">
      <c r="A160" s="16" t="s">
        <v>184</v>
      </c>
      <c r="B160" s="16" t="s">
        <v>184</v>
      </c>
      <c r="C160" s="96" t="s">
        <v>745</v>
      </c>
      <c r="D160" s="18" t="s">
        <v>175</v>
      </c>
      <c r="E160" s="18" t="s">
        <v>1256</v>
      </c>
      <c r="F160" s="21"/>
      <c r="G160" s="18"/>
      <c r="H160" s="18" t="s">
        <v>1257</v>
      </c>
      <c r="I160" s="17" t="s">
        <v>791</v>
      </c>
      <c r="J160" s="23" t="s">
        <v>1258</v>
      </c>
    </row>
    <row r="161" spans="1:10">
      <c r="A161" s="16" t="s">
        <v>1259</v>
      </c>
      <c r="B161" s="16" t="s">
        <v>172</v>
      </c>
      <c r="C161" s="16"/>
      <c r="D161" s="95" t="s">
        <v>191</v>
      </c>
      <c r="E161" s="18" t="s">
        <v>1225</v>
      </c>
      <c r="F161" s="18" t="s">
        <v>1069</v>
      </c>
      <c r="G161" s="24">
        <v>4.7222222222222221E-2</v>
      </c>
      <c r="H161" s="18" t="s">
        <v>1260</v>
      </c>
      <c r="I161" s="17" t="s">
        <v>205</v>
      </c>
      <c r="J161" s="23" t="s">
        <v>1261</v>
      </c>
    </row>
    <row r="162" spans="1:10">
      <c r="A162" s="16" t="s">
        <v>1259</v>
      </c>
      <c r="B162" s="16" t="s">
        <v>172</v>
      </c>
      <c r="C162" s="16"/>
      <c r="D162" s="95" t="s">
        <v>191</v>
      </c>
      <c r="E162" s="18" t="s">
        <v>1227</v>
      </c>
      <c r="F162" s="18" t="s">
        <v>1069</v>
      </c>
      <c r="G162" s="24">
        <v>4.7222222222222221E-2</v>
      </c>
      <c r="H162" s="18" t="s">
        <v>1260</v>
      </c>
      <c r="I162" s="17" t="s">
        <v>205</v>
      </c>
      <c r="J162" s="23" t="s">
        <v>1262</v>
      </c>
    </row>
    <row r="163" spans="1:10">
      <c r="A163" s="16" t="s">
        <v>1259</v>
      </c>
      <c r="B163" s="16" t="s">
        <v>172</v>
      </c>
      <c r="C163" s="16"/>
      <c r="D163" s="95" t="s">
        <v>191</v>
      </c>
      <c r="E163" s="18" t="s">
        <v>1229</v>
      </c>
      <c r="F163" s="18" t="s">
        <v>1069</v>
      </c>
      <c r="G163" s="24">
        <v>4.7222222222222221E-2</v>
      </c>
      <c r="H163" s="18" t="s">
        <v>1263</v>
      </c>
      <c r="I163" s="17" t="s">
        <v>205</v>
      </c>
      <c r="J163" s="23" t="s">
        <v>1262</v>
      </c>
    </row>
    <row r="164" spans="1:10">
      <c r="A164" s="16" t="s">
        <v>1259</v>
      </c>
      <c r="B164" s="16" t="s">
        <v>172</v>
      </c>
      <c r="C164" s="16"/>
      <c r="D164" s="95" t="s">
        <v>191</v>
      </c>
      <c r="E164" s="18" t="s">
        <v>1231</v>
      </c>
      <c r="F164" s="18" t="s">
        <v>1069</v>
      </c>
      <c r="G164" s="24">
        <v>4.7222222222222221E-2</v>
      </c>
      <c r="H164" s="18" t="s">
        <v>1260</v>
      </c>
      <c r="I164" s="17" t="s">
        <v>205</v>
      </c>
      <c r="J164" s="23" t="s">
        <v>1264</v>
      </c>
    </row>
    <row r="165" spans="1:10">
      <c r="A165" s="16" t="s">
        <v>1259</v>
      </c>
      <c r="B165" s="16" t="s">
        <v>172</v>
      </c>
      <c r="C165" s="16"/>
      <c r="D165" s="95" t="s">
        <v>191</v>
      </c>
      <c r="E165" s="18" t="s">
        <v>1233</v>
      </c>
      <c r="F165" s="18" t="s">
        <v>1069</v>
      </c>
      <c r="G165" s="24">
        <v>4.7222222222222221E-2</v>
      </c>
      <c r="H165" s="18" t="s">
        <v>1260</v>
      </c>
      <c r="I165" s="17" t="s">
        <v>205</v>
      </c>
      <c r="J165" s="23" t="s">
        <v>1264</v>
      </c>
    </row>
    <row r="166" spans="1:10">
      <c r="A166" s="16" t="s">
        <v>1259</v>
      </c>
      <c r="B166" s="16" t="s">
        <v>174</v>
      </c>
      <c r="C166" s="16"/>
      <c r="D166" s="95" t="s">
        <v>191</v>
      </c>
      <c r="E166" s="18" t="s">
        <v>1225</v>
      </c>
      <c r="F166" s="18" t="s">
        <v>1069</v>
      </c>
      <c r="G166" s="24">
        <v>4.7222222222222221E-2</v>
      </c>
      <c r="H166" s="18" t="s">
        <v>1260</v>
      </c>
      <c r="I166" s="17" t="s">
        <v>205</v>
      </c>
      <c r="J166" s="23" t="s">
        <v>1265</v>
      </c>
    </row>
    <row r="167" spans="1:10">
      <c r="A167" s="16" t="s">
        <v>182</v>
      </c>
      <c r="B167" s="16" t="s">
        <v>176</v>
      </c>
      <c r="C167" s="16" t="s">
        <v>176</v>
      </c>
      <c r="D167" s="18" t="s">
        <v>175</v>
      </c>
      <c r="E167" s="17">
        <v>1</v>
      </c>
      <c r="F167" s="18" t="s">
        <v>1069</v>
      </c>
      <c r="G167" s="18" t="s">
        <v>1266</v>
      </c>
      <c r="H167" s="18" t="s">
        <v>1267</v>
      </c>
      <c r="I167" s="17" t="s">
        <v>446</v>
      </c>
      <c r="J167" s="23" t="s">
        <v>1268</v>
      </c>
    </row>
    <row r="168" spans="1:10">
      <c r="A168" s="16" t="s">
        <v>182</v>
      </c>
      <c r="B168" s="16" t="s">
        <v>176</v>
      </c>
      <c r="C168" s="16" t="s">
        <v>176</v>
      </c>
      <c r="D168" s="18" t="s">
        <v>175</v>
      </c>
      <c r="E168" s="17">
        <v>2</v>
      </c>
      <c r="F168" s="18" t="s">
        <v>1069</v>
      </c>
      <c r="G168" s="18" t="s">
        <v>1070</v>
      </c>
      <c r="H168" s="18" t="s">
        <v>1267</v>
      </c>
      <c r="I168" s="17" t="s">
        <v>446</v>
      </c>
      <c r="J168" s="23" t="s">
        <v>1269</v>
      </c>
    </row>
    <row r="169" spans="1:10">
      <c r="A169" s="16" t="s">
        <v>182</v>
      </c>
      <c r="B169" s="16" t="s">
        <v>176</v>
      </c>
      <c r="C169" s="16" t="s">
        <v>176</v>
      </c>
      <c r="D169" s="18" t="s">
        <v>175</v>
      </c>
      <c r="E169" s="17">
        <v>3</v>
      </c>
      <c r="F169" s="18" t="s">
        <v>1069</v>
      </c>
      <c r="G169" s="18" t="s">
        <v>1266</v>
      </c>
      <c r="H169" s="18" t="s">
        <v>1267</v>
      </c>
      <c r="I169" s="17" t="s">
        <v>1270</v>
      </c>
      <c r="J169" s="23" t="s">
        <v>1271</v>
      </c>
    </row>
    <row r="170" spans="1:10">
      <c r="A170" s="16" t="s">
        <v>182</v>
      </c>
      <c r="B170" s="16" t="s">
        <v>176</v>
      </c>
      <c r="C170" s="16" t="s">
        <v>176</v>
      </c>
      <c r="D170" s="18" t="s">
        <v>175</v>
      </c>
      <c r="E170" s="17">
        <v>4</v>
      </c>
      <c r="F170" s="18" t="s">
        <v>1069</v>
      </c>
      <c r="G170" s="18" t="s">
        <v>1272</v>
      </c>
      <c r="H170" s="18" t="s">
        <v>1273</v>
      </c>
      <c r="I170" s="17" t="s">
        <v>446</v>
      </c>
      <c r="J170" s="23"/>
    </row>
    <row r="171" spans="1:10">
      <c r="A171" s="16" t="s">
        <v>182</v>
      </c>
      <c r="B171" s="16" t="s">
        <v>176</v>
      </c>
      <c r="C171" s="16" t="s">
        <v>176</v>
      </c>
      <c r="D171" s="18" t="s">
        <v>175</v>
      </c>
      <c r="E171" s="17">
        <v>5</v>
      </c>
      <c r="F171" s="18" t="s">
        <v>1069</v>
      </c>
      <c r="G171" s="18" t="s">
        <v>1070</v>
      </c>
      <c r="H171" s="18" t="s">
        <v>1273</v>
      </c>
      <c r="I171" s="17" t="s">
        <v>1270</v>
      </c>
      <c r="J171" s="23" t="s">
        <v>1274</v>
      </c>
    </row>
    <row r="172" spans="1:10">
      <c r="A172" s="16" t="s">
        <v>182</v>
      </c>
      <c r="B172" s="16" t="s">
        <v>176</v>
      </c>
      <c r="C172" s="16" t="s">
        <v>176</v>
      </c>
      <c r="D172" s="18" t="s">
        <v>175</v>
      </c>
      <c r="E172" s="17">
        <v>6</v>
      </c>
      <c r="F172" s="18"/>
      <c r="G172" s="18"/>
      <c r="H172" s="18"/>
      <c r="I172" s="17"/>
      <c r="J172" s="23" t="s">
        <v>1275</v>
      </c>
    </row>
    <row r="173" spans="1:10">
      <c r="A173" s="16" t="s">
        <v>182</v>
      </c>
      <c r="B173" s="16" t="s">
        <v>176</v>
      </c>
      <c r="C173" s="16" t="s">
        <v>176</v>
      </c>
      <c r="D173" s="18" t="s">
        <v>175</v>
      </c>
      <c r="E173" s="17">
        <v>7</v>
      </c>
      <c r="F173" s="18" t="s">
        <v>1069</v>
      </c>
      <c r="G173" s="18" t="s">
        <v>1070</v>
      </c>
      <c r="H173" s="18" t="s">
        <v>1273</v>
      </c>
      <c r="I173" s="17" t="s">
        <v>446</v>
      </c>
      <c r="J173" s="23" t="s">
        <v>1276</v>
      </c>
    </row>
    <row r="174" spans="1:10">
      <c r="A174" s="16" t="s">
        <v>182</v>
      </c>
      <c r="B174" s="16" t="s">
        <v>176</v>
      </c>
      <c r="C174" s="16" t="s">
        <v>176</v>
      </c>
      <c r="D174" s="18" t="s">
        <v>175</v>
      </c>
      <c r="E174" s="17">
        <v>8</v>
      </c>
      <c r="F174" s="21"/>
      <c r="G174" s="18"/>
      <c r="H174" s="18"/>
      <c r="I174" s="18"/>
      <c r="J174" s="23" t="s">
        <v>1277</v>
      </c>
    </row>
    <row r="175" spans="1:10">
      <c r="A175" s="16" t="s">
        <v>182</v>
      </c>
      <c r="B175" s="16" t="s">
        <v>176</v>
      </c>
      <c r="C175" s="16" t="s">
        <v>176</v>
      </c>
      <c r="D175" s="18" t="s">
        <v>175</v>
      </c>
      <c r="E175" s="17">
        <v>9</v>
      </c>
      <c r="F175" s="21"/>
      <c r="G175" s="18"/>
      <c r="H175" s="18"/>
      <c r="I175" s="18"/>
      <c r="J175" s="23" t="s">
        <v>1277</v>
      </c>
    </row>
    <row r="176" spans="1:10">
      <c r="A176" s="16" t="s">
        <v>182</v>
      </c>
      <c r="B176" s="16" t="s">
        <v>176</v>
      </c>
      <c r="C176" s="16" t="s">
        <v>176</v>
      </c>
      <c r="D176" s="18" t="s">
        <v>175</v>
      </c>
      <c r="E176" s="17">
        <v>10</v>
      </c>
      <c r="F176" s="21"/>
      <c r="G176" s="18"/>
      <c r="H176" s="18"/>
      <c r="I176" s="18"/>
      <c r="J176" s="23" t="s">
        <v>1277</v>
      </c>
    </row>
    <row r="177" spans="1:10">
      <c r="A177" s="16" t="s">
        <v>182</v>
      </c>
      <c r="B177" s="16" t="s">
        <v>176</v>
      </c>
      <c r="C177" s="16" t="s">
        <v>176</v>
      </c>
      <c r="D177" s="18" t="s">
        <v>175</v>
      </c>
      <c r="E177" s="17">
        <v>10</v>
      </c>
      <c r="F177" s="18" t="s">
        <v>1223</v>
      </c>
      <c r="G177" s="18" t="s">
        <v>1070</v>
      </c>
      <c r="H177" s="18" t="s">
        <v>1278</v>
      </c>
      <c r="I177" s="17" t="s">
        <v>1270</v>
      </c>
      <c r="J177" s="23" t="s">
        <v>1279</v>
      </c>
    </row>
    <row r="178" spans="1:10">
      <c r="A178" s="16" t="s">
        <v>182</v>
      </c>
      <c r="B178" s="16" t="s">
        <v>176</v>
      </c>
      <c r="C178" s="16"/>
      <c r="D178" s="95" t="s">
        <v>191</v>
      </c>
      <c r="E178" s="17">
        <v>11</v>
      </c>
      <c r="F178" s="18" t="s">
        <v>1223</v>
      </c>
      <c r="G178" s="18" t="s">
        <v>1070</v>
      </c>
      <c r="H178" s="18" t="s">
        <v>1280</v>
      </c>
      <c r="I178" s="17" t="s">
        <v>1270</v>
      </c>
      <c r="J178" s="23" t="s">
        <v>1279</v>
      </c>
    </row>
    <row r="179" spans="1:10">
      <c r="A179" s="16" t="s">
        <v>182</v>
      </c>
      <c r="B179" s="16" t="s">
        <v>176</v>
      </c>
      <c r="C179" s="16" t="s">
        <v>176</v>
      </c>
      <c r="D179" s="18" t="s">
        <v>175</v>
      </c>
      <c r="E179" s="17">
        <v>12</v>
      </c>
      <c r="F179" s="18" t="s">
        <v>1223</v>
      </c>
      <c r="G179" s="18" t="s">
        <v>1070</v>
      </c>
      <c r="H179" s="18" t="s">
        <v>1280</v>
      </c>
      <c r="I179" s="17" t="s">
        <v>1270</v>
      </c>
      <c r="J179" s="23" t="s">
        <v>1279</v>
      </c>
    </row>
    <row r="180" spans="1:10" ht="15.75" customHeight="1">
      <c r="A180" s="16" t="s">
        <v>182</v>
      </c>
      <c r="B180" s="16" t="s">
        <v>178</v>
      </c>
      <c r="C180" s="16" t="s">
        <v>178</v>
      </c>
      <c r="D180" s="18" t="s">
        <v>175</v>
      </c>
      <c r="E180" s="17">
        <v>0</v>
      </c>
      <c r="F180" s="18" t="s">
        <v>1069</v>
      </c>
      <c r="G180" s="18" t="s">
        <v>1281</v>
      </c>
      <c r="H180" s="18" t="s">
        <v>1282</v>
      </c>
      <c r="I180" s="17" t="s">
        <v>1270</v>
      </c>
      <c r="J180" s="19" t="s">
        <v>1283</v>
      </c>
    </row>
    <row r="181" spans="1:10" ht="15.75" customHeight="1">
      <c r="A181" s="16" t="s">
        <v>182</v>
      </c>
      <c r="B181" s="16" t="s">
        <v>178</v>
      </c>
      <c r="C181" s="16" t="s">
        <v>178</v>
      </c>
      <c r="D181" s="18" t="s">
        <v>175</v>
      </c>
      <c r="E181" s="17">
        <v>1</v>
      </c>
      <c r="F181" s="18" t="s">
        <v>1069</v>
      </c>
      <c r="G181" s="18" t="s">
        <v>1070</v>
      </c>
      <c r="H181" s="18" t="s">
        <v>1282</v>
      </c>
      <c r="I181" s="17" t="s">
        <v>446</v>
      </c>
      <c r="J181" s="19" t="s">
        <v>1284</v>
      </c>
    </row>
    <row r="182" spans="1:10">
      <c r="A182" s="16" t="s">
        <v>182</v>
      </c>
      <c r="B182" s="16" t="s">
        <v>178</v>
      </c>
      <c r="C182" s="16" t="s">
        <v>178</v>
      </c>
      <c r="D182" s="18" t="s">
        <v>175</v>
      </c>
      <c r="E182" s="17">
        <v>2</v>
      </c>
      <c r="F182" s="18" t="s">
        <v>1069</v>
      </c>
      <c r="G182" s="18" t="s">
        <v>1070</v>
      </c>
      <c r="H182" s="18" t="s">
        <v>1285</v>
      </c>
      <c r="I182" s="17" t="s">
        <v>446</v>
      </c>
      <c r="J182" s="19" t="s">
        <v>1286</v>
      </c>
    </row>
    <row r="183" spans="1:10" ht="15" customHeight="1">
      <c r="A183" s="16" t="s">
        <v>182</v>
      </c>
      <c r="B183" s="16" t="s">
        <v>178</v>
      </c>
      <c r="C183" s="16" t="s">
        <v>178</v>
      </c>
      <c r="D183" s="18" t="s">
        <v>175</v>
      </c>
      <c r="E183" s="17">
        <v>3</v>
      </c>
      <c r="F183" s="18" t="s">
        <v>1069</v>
      </c>
      <c r="G183" s="18" t="s">
        <v>1070</v>
      </c>
      <c r="H183" s="18" t="s">
        <v>1287</v>
      </c>
      <c r="I183" s="17" t="s">
        <v>446</v>
      </c>
      <c r="J183" s="19" t="s">
        <v>1284</v>
      </c>
    </row>
    <row r="184" spans="1:10" ht="15.75" customHeight="1">
      <c r="A184" s="16" t="s">
        <v>182</v>
      </c>
      <c r="B184" s="16" t="s">
        <v>178</v>
      </c>
      <c r="C184" s="16" t="s">
        <v>178</v>
      </c>
      <c r="D184" s="18" t="s">
        <v>175</v>
      </c>
      <c r="E184" s="17">
        <v>4</v>
      </c>
      <c r="F184" s="18" t="s">
        <v>1069</v>
      </c>
      <c r="G184" s="18" t="s">
        <v>1272</v>
      </c>
      <c r="H184" s="18" t="s">
        <v>1282</v>
      </c>
      <c r="I184" s="17" t="s">
        <v>446</v>
      </c>
      <c r="J184" s="19" t="s">
        <v>1288</v>
      </c>
    </row>
    <row r="185" spans="1:10" ht="15.75" customHeight="1">
      <c r="A185" s="16" t="s">
        <v>182</v>
      </c>
      <c r="B185" s="16" t="s">
        <v>178</v>
      </c>
      <c r="C185" s="16" t="s">
        <v>178</v>
      </c>
      <c r="D185" s="18" t="s">
        <v>175</v>
      </c>
      <c r="E185" s="17">
        <v>5</v>
      </c>
      <c r="F185" s="18" t="s">
        <v>1069</v>
      </c>
      <c r="G185" s="18" t="s">
        <v>1281</v>
      </c>
      <c r="H185" s="18" t="s">
        <v>1282</v>
      </c>
      <c r="I185" s="17" t="s">
        <v>446</v>
      </c>
      <c r="J185" s="19" t="s">
        <v>1289</v>
      </c>
    </row>
    <row r="186" spans="1:10" ht="15.75" customHeight="1">
      <c r="A186" s="16" t="s">
        <v>182</v>
      </c>
      <c r="B186" s="16" t="s">
        <v>178</v>
      </c>
      <c r="C186" s="16" t="s">
        <v>178</v>
      </c>
      <c r="D186" s="18" t="s">
        <v>175</v>
      </c>
      <c r="E186" s="17">
        <v>6</v>
      </c>
      <c r="F186" s="18" t="s">
        <v>1069</v>
      </c>
      <c r="G186" s="18" t="s">
        <v>1272</v>
      </c>
      <c r="H186" s="18" t="s">
        <v>1285</v>
      </c>
      <c r="I186" s="17" t="s">
        <v>446</v>
      </c>
      <c r="J186" s="19" t="s">
        <v>1290</v>
      </c>
    </row>
    <row r="187" spans="1:10" ht="15.75" customHeight="1">
      <c r="A187" s="16" t="s">
        <v>182</v>
      </c>
      <c r="B187" s="16" t="s">
        <v>178</v>
      </c>
      <c r="C187" s="16" t="s">
        <v>178</v>
      </c>
      <c r="D187" s="18" t="s">
        <v>175</v>
      </c>
      <c r="E187" s="17">
        <v>7</v>
      </c>
      <c r="F187" s="18" t="s">
        <v>1069</v>
      </c>
      <c r="G187" s="18" t="s">
        <v>1272</v>
      </c>
      <c r="H187" s="18" t="s">
        <v>1285</v>
      </c>
      <c r="I187" s="17" t="s">
        <v>446</v>
      </c>
      <c r="J187" s="19" t="s">
        <v>1291</v>
      </c>
    </row>
    <row r="188" spans="1:10" ht="15.75" customHeight="1">
      <c r="A188" s="16" t="s">
        <v>182</v>
      </c>
      <c r="B188" s="16" t="s">
        <v>178</v>
      </c>
      <c r="C188" s="16" t="s">
        <v>178</v>
      </c>
      <c r="D188" s="18" t="s">
        <v>175</v>
      </c>
      <c r="E188" s="17">
        <v>8</v>
      </c>
      <c r="F188" s="18" t="s">
        <v>1069</v>
      </c>
      <c r="G188" s="18" t="s">
        <v>1272</v>
      </c>
      <c r="H188" s="18" t="s">
        <v>1285</v>
      </c>
      <c r="I188" s="17" t="s">
        <v>446</v>
      </c>
      <c r="J188" s="25" t="s">
        <v>1292</v>
      </c>
    </row>
    <row r="189" spans="1:10" ht="15.75" customHeight="1">
      <c r="A189" s="16" t="s">
        <v>182</v>
      </c>
      <c r="B189" s="16" t="s">
        <v>178</v>
      </c>
      <c r="C189" s="16" t="s">
        <v>178</v>
      </c>
      <c r="D189" s="18" t="s">
        <v>175</v>
      </c>
      <c r="E189" s="17">
        <v>9</v>
      </c>
      <c r="F189" s="18" t="s">
        <v>1069</v>
      </c>
      <c r="G189" s="18" t="s">
        <v>1272</v>
      </c>
      <c r="H189" s="18" t="s">
        <v>1285</v>
      </c>
      <c r="I189" s="17" t="s">
        <v>446</v>
      </c>
      <c r="J189" s="25" t="s">
        <v>1293</v>
      </c>
    </row>
    <row r="190" spans="1:10">
      <c r="A190" s="16" t="s">
        <v>182</v>
      </c>
      <c r="B190" s="16" t="s">
        <v>183</v>
      </c>
      <c r="C190" s="16"/>
      <c r="D190" s="95" t="s">
        <v>191</v>
      </c>
      <c r="E190" s="18" t="s">
        <v>1225</v>
      </c>
      <c r="F190" s="18" t="s">
        <v>1069</v>
      </c>
      <c r="G190" s="18" t="s">
        <v>1272</v>
      </c>
      <c r="H190" s="18" t="s">
        <v>1294</v>
      </c>
      <c r="I190" s="17" t="s">
        <v>205</v>
      </c>
      <c r="J190" s="23"/>
    </row>
    <row r="191" spans="1:10">
      <c r="A191" s="16" t="s">
        <v>182</v>
      </c>
      <c r="B191" s="16" t="s">
        <v>183</v>
      </c>
      <c r="C191" s="16"/>
      <c r="D191" s="95" t="s">
        <v>191</v>
      </c>
      <c r="E191" s="18" t="s">
        <v>1227</v>
      </c>
      <c r="F191" s="18" t="s">
        <v>1223</v>
      </c>
      <c r="G191" s="18" t="s">
        <v>1070</v>
      </c>
      <c r="H191" s="18" t="s">
        <v>1295</v>
      </c>
      <c r="I191" s="17" t="s">
        <v>205</v>
      </c>
      <c r="J191" s="23" t="s">
        <v>1296</v>
      </c>
    </row>
    <row r="192" spans="1:10">
      <c r="A192" s="16" t="s">
        <v>182</v>
      </c>
      <c r="B192" s="16" t="s">
        <v>183</v>
      </c>
      <c r="C192" s="96"/>
      <c r="D192" s="18" t="s">
        <v>175</v>
      </c>
      <c r="E192" s="18" t="s">
        <v>1297</v>
      </c>
      <c r="F192" s="18" t="s">
        <v>1298</v>
      </c>
      <c r="G192" s="18" t="s">
        <v>1299</v>
      </c>
      <c r="H192" s="18" t="s">
        <v>1300</v>
      </c>
      <c r="I192" s="17" t="s">
        <v>205</v>
      </c>
      <c r="J192" s="23" t="s">
        <v>1296</v>
      </c>
    </row>
    <row r="193" spans="1:10">
      <c r="A193" s="16" t="s">
        <v>182</v>
      </c>
      <c r="B193" s="16" t="s">
        <v>183</v>
      </c>
      <c r="C193" s="16"/>
      <c r="D193" s="95" t="s">
        <v>191</v>
      </c>
      <c r="E193" s="18" t="s">
        <v>1229</v>
      </c>
      <c r="F193" s="18" t="s">
        <v>1097</v>
      </c>
      <c r="G193" s="18" t="s">
        <v>1098</v>
      </c>
      <c r="H193" s="18" t="s">
        <v>1301</v>
      </c>
      <c r="I193" s="17" t="s">
        <v>205</v>
      </c>
      <c r="J193" s="23" t="s">
        <v>1302</v>
      </c>
    </row>
    <row r="194" spans="1:10">
      <c r="A194" s="16" t="s">
        <v>182</v>
      </c>
      <c r="B194" s="16" t="s">
        <v>183</v>
      </c>
      <c r="C194" s="96"/>
      <c r="D194" s="18" t="s">
        <v>175</v>
      </c>
      <c r="E194" s="18" t="s">
        <v>1303</v>
      </c>
      <c r="F194" s="18" t="s">
        <v>1178</v>
      </c>
      <c r="G194" s="18" t="s">
        <v>1304</v>
      </c>
      <c r="H194" s="18" t="s">
        <v>1305</v>
      </c>
      <c r="I194" s="17" t="s">
        <v>205</v>
      </c>
      <c r="J194" s="23" t="s">
        <v>1296</v>
      </c>
    </row>
    <row r="195" spans="1:10">
      <c r="A195" s="16" t="s">
        <v>182</v>
      </c>
      <c r="B195" s="16" t="s">
        <v>183</v>
      </c>
      <c r="C195" s="16"/>
      <c r="D195" s="95" t="s">
        <v>191</v>
      </c>
      <c r="E195" s="18" t="s">
        <v>1231</v>
      </c>
      <c r="F195" s="18" t="s">
        <v>1223</v>
      </c>
      <c r="G195" s="18" t="s">
        <v>1070</v>
      </c>
      <c r="H195" s="18" t="s">
        <v>1306</v>
      </c>
      <c r="I195" s="17" t="s">
        <v>205</v>
      </c>
      <c r="J195" s="23"/>
    </row>
    <row r="196" spans="1:10">
      <c r="A196" s="16" t="s">
        <v>182</v>
      </c>
      <c r="B196" s="16" t="s">
        <v>183</v>
      </c>
      <c r="C196" s="16"/>
      <c r="D196" s="95" t="s">
        <v>191</v>
      </c>
      <c r="E196" s="18" t="s">
        <v>1233</v>
      </c>
      <c r="F196" s="18" t="s">
        <v>1178</v>
      </c>
      <c r="G196" s="18" t="s">
        <v>1304</v>
      </c>
      <c r="H196" s="18" t="s">
        <v>1300</v>
      </c>
      <c r="I196" s="17" t="s">
        <v>205</v>
      </c>
      <c r="J196" s="23"/>
    </row>
    <row r="197" spans="1:10">
      <c r="A197" s="16" t="s">
        <v>182</v>
      </c>
      <c r="B197" s="16" t="s">
        <v>183</v>
      </c>
      <c r="C197" s="16"/>
      <c r="D197" s="95" t="s">
        <v>191</v>
      </c>
      <c r="E197" s="18" t="s">
        <v>1235</v>
      </c>
      <c r="F197" s="18" t="s">
        <v>1178</v>
      </c>
      <c r="G197" s="18" t="s">
        <v>1304</v>
      </c>
      <c r="H197" s="18" t="s">
        <v>1300</v>
      </c>
      <c r="I197" s="17" t="s">
        <v>205</v>
      </c>
      <c r="J197" s="23"/>
    </row>
    <row r="198" spans="1:10">
      <c r="A198" s="16" t="s">
        <v>182</v>
      </c>
      <c r="B198" s="16" t="s">
        <v>183</v>
      </c>
      <c r="C198" s="16"/>
      <c r="D198" s="95" t="s">
        <v>191</v>
      </c>
      <c r="E198" s="18" t="s">
        <v>1307</v>
      </c>
      <c r="F198" s="18" t="s">
        <v>1223</v>
      </c>
      <c r="G198" s="18" t="s">
        <v>1070</v>
      </c>
      <c r="H198" s="18" t="s">
        <v>1306</v>
      </c>
      <c r="I198" s="17" t="s">
        <v>205</v>
      </c>
      <c r="J198" s="23"/>
    </row>
    <row r="199" spans="1:10">
      <c r="A199" s="16" t="s">
        <v>182</v>
      </c>
      <c r="B199" s="16" t="s">
        <v>183</v>
      </c>
      <c r="C199" s="16"/>
      <c r="D199" s="95" t="s">
        <v>191</v>
      </c>
      <c r="E199" s="18" t="s">
        <v>1308</v>
      </c>
      <c r="F199" s="18" t="s">
        <v>1309</v>
      </c>
      <c r="G199" s="18" t="s">
        <v>1266</v>
      </c>
      <c r="H199" s="18" t="s">
        <v>1287</v>
      </c>
      <c r="I199" s="17" t="s">
        <v>205</v>
      </c>
      <c r="J199" s="23"/>
    </row>
    <row r="200" spans="1:10">
      <c r="A200" s="16" t="s">
        <v>182</v>
      </c>
      <c r="B200" s="16" t="s">
        <v>183</v>
      </c>
      <c r="C200" s="16"/>
      <c r="D200" s="95" t="s">
        <v>191</v>
      </c>
      <c r="E200" s="18" t="s">
        <v>1310</v>
      </c>
      <c r="F200" s="18" t="s">
        <v>1309</v>
      </c>
      <c r="G200" s="18" t="s">
        <v>1266</v>
      </c>
      <c r="H200" s="18" t="s">
        <v>1287</v>
      </c>
      <c r="I200" s="17" t="s">
        <v>205</v>
      </c>
      <c r="J200" s="23"/>
    </row>
    <row r="201" spans="1:10">
      <c r="A201" s="16" t="s">
        <v>182</v>
      </c>
      <c r="B201" s="16" t="s">
        <v>183</v>
      </c>
      <c r="C201" s="16"/>
      <c r="D201" s="95" t="s">
        <v>191</v>
      </c>
      <c r="E201" s="18" t="s">
        <v>1311</v>
      </c>
      <c r="F201" s="18" t="s">
        <v>1178</v>
      </c>
      <c r="G201" s="18" t="s">
        <v>1304</v>
      </c>
      <c r="H201" s="18" t="s">
        <v>1300</v>
      </c>
      <c r="I201" s="17" t="s">
        <v>205</v>
      </c>
      <c r="J201" s="23"/>
    </row>
    <row r="202" spans="1:10">
      <c r="A202" s="16" t="s">
        <v>182</v>
      </c>
      <c r="B202" s="16" t="s">
        <v>183</v>
      </c>
      <c r="C202" s="16"/>
      <c r="D202" s="95" t="s">
        <v>191</v>
      </c>
      <c r="E202" s="18" t="s">
        <v>1312</v>
      </c>
      <c r="F202" s="18" t="s">
        <v>1178</v>
      </c>
      <c r="G202" s="18" t="s">
        <v>1304</v>
      </c>
      <c r="H202" s="18" t="s">
        <v>1306</v>
      </c>
      <c r="I202" s="17" t="s">
        <v>205</v>
      </c>
      <c r="J202" s="23"/>
    </row>
    <row r="203" spans="1:10">
      <c r="A203" s="16" t="s">
        <v>182</v>
      </c>
      <c r="B203" s="16" t="s">
        <v>183</v>
      </c>
      <c r="C203" s="96"/>
      <c r="D203" s="18" t="s">
        <v>175</v>
      </c>
      <c r="E203" s="18" t="s">
        <v>1313</v>
      </c>
      <c r="F203" s="18" t="s">
        <v>1069</v>
      </c>
      <c r="G203" s="18" t="s">
        <v>1272</v>
      </c>
      <c r="H203" s="18" t="s">
        <v>1314</v>
      </c>
      <c r="I203" s="17" t="s">
        <v>205</v>
      </c>
      <c r="J203" s="23"/>
    </row>
    <row r="204" spans="1:10">
      <c r="A204" s="16" t="s">
        <v>182</v>
      </c>
      <c r="B204" s="16" t="s">
        <v>183</v>
      </c>
      <c r="C204" s="96"/>
      <c r="D204" s="18" t="s">
        <v>175</v>
      </c>
      <c r="E204" s="18" t="s">
        <v>1315</v>
      </c>
      <c r="F204" s="18" t="s">
        <v>1178</v>
      </c>
      <c r="G204" s="18" t="s">
        <v>1304</v>
      </c>
      <c r="H204" s="18" t="s">
        <v>1305</v>
      </c>
      <c r="I204" s="17" t="s">
        <v>205</v>
      </c>
      <c r="J204" s="23" t="s">
        <v>1296</v>
      </c>
    </row>
    <row r="205" spans="1:10">
      <c r="A205" s="16" t="s">
        <v>182</v>
      </c>
      <c r="B205" s="16" t="s">
        <v>183</v>
      </c>
      <c r="C205" s="96"/>
      <c r="D205" s="18" t="s">
        <v>175</v>
      </c>
      <c r="E205" s="18" t="s">
        <v>1316</v>
      </c>
      <c r="F205" s="18" t="s">
        <v>1178</v>
      </c>
      <c r="G205" s="18" t="s">
        <v>1304</v>
      </c>
      <c r="H205" s="18" t="s">
        <v>1305</v>
      </c>
      <c r="I205" s="17" t="s">
        <v>205</v>
      </c>
      <c r="J205" s="23"/>
    </row>
    <row r="206" spans="1:10">
      <c r="A206" s="16" t="s">
        <v>182</v>
      </c>
      <c r="B206" s="16" t="s">
        <v>183</v>
      </c>
      <c r="C206" s="96"/>
      <c r="D206" s="18" t="s">
        <v>175</v>
      </c>
      <c r="E206" s="18" t="s">
        <v>1317</v>
      </c>
      <c r="F206" s="18" t="s">
        <v>1178</v>
      </c>
      <c r="G206" s="18" t="s">
        <v>1304</v>
      </c>
      <c r="H206" s="18" t="s">
        <v>1306</v>
      </c>
      <c r="I206" s="17" t="s">
        <v>205</v>
      </c>
      <c r="J206" s="23"/>
    </row>
    <row r="207" spans="1:10">
      <c r="A207" s="16" t="s">
        <v>182</v>
      </c>
      <c r="B207" s="16" t="s">
        <v>183</v>
      </c>
      <c r="C207" s="96"/>
      <c r="D207" s="18" t="s">
        <v>175</v>
      </c>
      <c r="E207" s="18" t="s">
        <v>1318</v>
      </c>
      <c r="F207" s="18" t="s">
        <v>1178</v>
      </c>
      <c r="G207" s="18" t="s">
        <v>1304</v>
      </c>
      <c r="H207" s="18" t="s">
        <v>1306</v>
      </c>
      <c r="I207" s="17" t="s">
        <v>205</v>
      </c>
      <c r="J207" s="23"/>
    </row>
    <row r="208" spans="1:10">
      <c r="A208" s="16" t="s">
        <v>182</v>
      </c>
      <c r="B208" s="16" t="s">
        <v>185</v>
      </c>
      <c r="C208" s="96"/>
      <c r="D208" s="18" t="s">
        <v>175</v>
      </c>
      <c r="E208" s="17" t="s">
        <v>1319</v>
      </c>
      <c r="F208" s="18" t="s">
        <v>1069</v>
      </c>
      <c r="G208" s="18" t="s">
        <v>1070</v>
      </c>
      <c r="H208" s="18" t="s">
        <v>1083</v>
      </c>
      <c r="I208" s="17" t="s">
        <v>791</v>
      </c>
      <c r="J208" s="23" t="s">
        <v>1320</v>
      </c>
    </row>
    <row r="209" spans="1:10">
      <c r="A209" s="16" t="s">
        <v>182</v>
      </c>
      <c r="B209" s="16" t="s">
        <v>185</v>
      </c>
      <c r="C209" s="96"/>
      <c r="D209" s="18" t="s">
        <v>175</v>
      </c>
      <c r="E209" s="17" t="s">
        <v>1321</v>
      </c>
      <c r="F209" s="18" t="s">
        <v>1069</v>
      </c>
      <c r="G209" s="18" t="s">
        <v>1070</v>
      </c>
      <c r="H209" s="18" t="s">
        <v>1081</v>
      </c>
      <c r="I209" s="17" t="s">
        <v>791</v>
      </c>
      <c r="J209" s="23" t="s">
        <v>1322</v>
      </c>
    </row>
    <row r="210" spans="1:10">
      <c r="A210" s="16" t="s">
        <v>182</v>
      </c>
      <c r="B210" s="16" t="s">
        <v>185</v>
      </c>
      <c r="C210" s="96"/>
      <c r="D210" s="18" t="s">
        <v>175</v>
      </c>
      <c r="E210" s="17" t="s">
        <v>1323</v>
      </c>
      <c r="F210" s="18" t="s">
        <v>1309</v>
      </c>
      <c r="G210" s="18" t="s">
        <v>1324</v>
      </c>
      <c r="H210" s="18" t="s">
        <v>1083</v>
      </c>
      <c r="I210" s="17" t="s">
        <v>791</v>
      </c>
      <c r="J210" s="23" t="s">
        <v>1325</v>
      </c>
    </row>
    <row r="211" spans="1:10">
      <c r="A211" s="16" t="s">
        <v>182</v>
      </c>
      <c r="B211" s="16" t="s">
        <v>185</v>
      </c>
      <c r="C211" s="96"/>
      <c r="D211" s="18" t="s">
        <v>175</v>
      </c>
      <c r="E211" s="17" t="s">
        <v>1326</v>
      </c>
      <c r="F211" s="18" t="s">
        <v>1069</v>
      </c>
      <c r="G211" s="18" t="s">
        <v>1327</v>
      </c>
      <c r="H211" s="18" t="s">
        <v>1081</v>
      </c>
      <c r="I211" s="17" t="s">
        <v>791</v>
      </c>
      <c r="J211" s="23" t="s">
        <v>1328</v>
      </c>
    </row>
    <row r="212" spans="1:10" ht="15.75" customHeight="1">
      <c r="A212" s="16" t="s">
        <v>182</v>
      </c>
      <c r="B212" s="16" t="s">
        <v>185</v>
      </c>
      <c r="C212" s="96"/>
      <c r="D212" s="18" t="s">
        <v>175</v>
      </c>
      <c r="E212" s="17" t="s">
        <v>1329</v>
      </c>
      <c r="F212" s="18"/>
      <c r="G212" s="18"/>
      <c r="H212" s="18" t="s">
        <v>1081</v>
      </c>
      <c r="I212" s="17"/>
      <c r="J212" s="19" t="s">
        <v>1330</v>
      </c>
    </row>
    <row r="213" spans="1:10">
      <c r="A213" s="16" t="s">
        <v>182</v>
      </c>
      <c r="B213" s="16" t="s">
        <v>185</v>
      </c>
      <c r="C213" s="96"/>
      <c r="D213" s="18" t="s">
        <v>175</v>
      </c>
      <c r="E213" s="17" t="s">
        <v>1331</v>
      </c>
      <c r="F213" s="18"/>
      <c r="G213" s="18"/>
      <c r="H213" s="18" t="s">
        <v>1081</v>
      </c>
      <c r="I213" s="17"/>
      <c r="J213" s="19"/>
    </row>
    <row r="214" spans="1:10">
      <c r="A214" s="16" t="s">
        <v>182</v>
      </c>
      <c r="B214" s="16" t="s">
        <v>185</v>
      </c>
      <c r="C214" s="96"/>
      <c r="D214" s="18" t="s">
        <v>175</v>
      </c>
      <c r="E214" s="17" t="s">
        <v>1332</v>
      </c>
      <c r="F214" s="18"/>
      <c r="G214" s="18"/>
      <c r="H214" s="18" t="s">
        <v>1333</v>
      </c>
      <c r="I214" s="17"/>
      <c r="J214" s="19"/>
    </row>
    <row r="215" spans="1:10">
      <c r="A215" s="16" t="s">
        <v>182</v>
      </c>
      <c r="B215" s="16" t="s">
        <v>185</v>
      </c>
      <c r="C215" s="96"/>
      <c r="D215" s="18" t="s">
        <v>175</v>
      </c>
      <c r="E215" s="17" t="s">
        <v>1334</v>
      </c>
      <c r="F215" s="18"/>
      <c r="G215" s="18"/>
      <c r="H215" s="18" t="s">
        <v>1081</v>
      </c>
      <c r="I215" s="17"/>
      <c r="J215" s="19"/>
    </row>
    <row r="216" spans="1:10" ht="15.75" customHeight="1">
      <c r="A216" s="16" t="s">
        <v>182</v>
      </c>
      <c r="B216" s="16" t="s">
        <v>185</v>
      </c>
      <c r="C216" s="96"/>
      <c r="D216" s="18" t="s">
        <v>175</v>
      </c>
      <c r="E216" s="17" t="s">
        <v>1335</v>
      </c>
      <c r="F216" s="18"/>
      <c r="G216" s="18"/>
      <c r="H216" s="18" t="s">
        <v>1081</v>
      </c>
      <c r="I216" s="17"/>
      <c r="J216" s="19" t="s">
        <v>1336</v>
      </c>
    </row>
    <row r="217" spans="1:10">
      <c r="A217" s="16" t="s">
        <v>182</v>
      </c>
      <c r="B217" s="16" t="s">
        <v>185</v>
      </c>
      <c r="C217" s="96"/>
      <c r="D217" s="18" t="s">
        <v>175</v>
      </c>
      <c r="E217" s="17" t="s">
        <v>1337</v>
      </c>
      <c r="F217" s="18"/>
      <c r="G217" s="18"/>
      <c r="H217" s="18" t="s">
        <v>1081</v>
      </c>
      <c r="I217" s="17"/>
      <c r="J217" s="19"/>
    </row>
    <row r="218" spans="1:10">
      <c r="A218" s="16" t="s">
        <v>182</v>
      </c>
      <c r="B218" s="16" t="s">
        <v>185</v>
      </c>
      <c r="C218" s="96"/>
      <c r="D218" s="18" t="s">
        <v>175</v>
      </c>
      <c r="E218" s="17" t="s">
        <v>1338</v>
      </c>
      <c r="F218" s="18" t="s">
        <v>1339</v>
      </c>
      <c r="G218" s="18"/>
      <c r="H218" s="18" t="s">
        <v>1340</v>
      </c>
      <c r="I218" s="17"/>
      <c r="J218" s="19"/>
    </row>
    <row r="219" spans="1:10">
      <c r="A219" s="16" t="s">
        <v>182</v>
      </c>
      <c r="B219" s="16" t="s">
        <v>185</v>
      </c>
      <c r="C219" s="96"/>
      <c r="D219" s="18" t="s">
        <v>175</v>
      </c>
      <c r="E219" s="17" t="s">
        <v>1341</v>
      </c>
      <c r="F219" s="18" t="s">
        <v>1097</v>
      </c>
      <c r="G219" s="26">
        <v>8.0150462962962977E-4</v>
      </c>
      <c r="H219" s="18" t="s">
        <v>1083</v>
      </c>
      <c r="I219" s="17" t="s">
        <v>791</v>
      </c>
      <c r="J219" s="19"/>
    </row>
    <row r="220" spans="1:10" ht="15.75" customHeight="1">
      <c r="A220" s="16" t="s">
        <v>182</v>
      </c>
      <c r="B220" s="16" t="s">
        <v>185</v>
      </c>
      <c r="C220" s="96"/>
      <c r="D220" s="18" t="s">
        <v>175</v>
      </c>
      <c r="E220" s="17" t="s">
        <v>1342</v>
      </c>
      <c r="F220" s="18"/>
      <c r="G220" s="18"/>
      <c r="H220" s="18" t="s">
        <v>1081</v>
      </c>
      <c r="I220" s="17"/>
      <c r="J220" s="19" t="s">
        <v>1343</v>
      </c>
    </row>
    <row r="221" spans="1:10">
      <c r="A221" s="16" t="s">
        <v>182</v>
      </c>
      <c r="B221" s="16" t="s">
        <v>185</v>
      </c>
      <c r="C221" s="96"/>
      <c r="D221" s="18" t="s">
        <v>175</v>
      </c>
      <c r="E221" s="17" t="s">
        <v>1344</v>
      </c>
      <c r="F221" s="18"/>
      <c r="G221" s="18"/>
      <c r="H221" s="18" t="s">
        <v>1081</v>
      </c>
      <c r="I221" s="17"/>
      <c r="J221" s="19"/>
    </row>
    <row r="222" spans="1:10">
      <c r="A222" s="16" t="s">
        <v>182</v>
      </c>
      <c r="B222" s="16" t="s">
        <v>185</v>
      </c>
      <c r="C222" s="96"/>
      <c r="D222" s="18" t="s">
        <v>175</v>
      </c>
      <c r="E222" s="17" t="s">
        <v>1345</v>
      </c>
      <c r="F222" s="18"/>
      <c r="G222" s="18"/>
      <c r="H222" s="18" t="s">
        <v>1081</v>
      </c>
      <c r="I222" s="17"/>
      <c r="J222" s="19"/>
    </row>
    <row r="223" spans="1:10">
      <c r="A223" s="16" t="s">
        <v>182</v>
      </c>
      <c r="B223" s="16" t="s">
        <v>185</v>
      </c>
      <c r="C223" s="96"/>
      <c r="D223" s="18" t="s">
        <v>175</v>
      </c>
      <c r="E223" s="17" t="s">
        <v>1346</v>
      </c>
      <c r="F223" s="18"/>
      <c r="G223" s="18"/>
      <c r="H223" s="18" t="s">
        <v>1083</v>
      </c>
      <c r="I223" s="17"/>
      <c r="J223" s="19"/>
    </row>
    <row r="224" spans="1:10" ht="15.95">
      <c r="A224" s="16" t="s">
        <v>186</v>
      </c>
      <c r="B224" s="27" t="s">
        <v>184</v>
      </c>
      <c r="C224" s="44" t="s">
        <v>186</v>
      </c>
      <c r="D224" s="18" t="s">
        <v>175</v>
      </c>
      <c r="E224" s="84" t="s">
        <v>1347</v>
      </c>
      <c r="F224" s="84"/>
      <c r="G224" s="85">
        <v>40</v>
      </c>
      <c r="I224" s="28"/>
    </row>
    <row r="225" spans="1:9" ht="15.95">
      <c r="A225" s="16" t="s">
        <v>186</v>
      </c>
      <c r="B225" s="27" t="s">
        <v>184</v>
      </c>
      <c r="C225" s="44" t="s">
        <v>186</v>
      </c>
      <c r="D225" s="18" t="s">
        <v>175</v>
      </c>
      <c r="E225" s="84" t="s">
        <v>1348</v>
      </c>
      <c r="F225" s="84"/>
      <c r="G225" s="85">
        <v>42</v>
      </c>
      <c r="I225" s="28"/>
    </row>
    <row r="226" spans="1:9" ht="15.95">
      <c r="A226" s="16" t="s">
        <v>186</v>
      </c>
      <c r="B226" s="27" t="s">
        <v>184</v>
      </c>
      <c r="C226" s="44" t="s">
        <v>186</v>
      </c>
      <c r="D226" s="18" t="s">
        <v>175</v>
      </c>
      <c r="E226" s="84" t="s">
        <v>1349</v>
      </c>
      <c r="F226" s="84"/>
      <c r="G226" s="85">
        <v>38</v>
      </c>
      <c r="I226" s="28"/>
    </row>
    <row r="227" spans="1:9" ht="15.95">
      <c r="A227" s="16" t="s">
        <v>186</v>
      </c>
      <c r="B227" s="27" t="s">
        <v>184</v>
      </c>
      <c r="C227" s="44" t="s">
        <v>186</v>
      </c>
      <c r="D227" s="18" t="s">
        <v>175</v>
      </c>
      <c r="E227" s="84" t="s">
        <v>1350</v>
      </c>
      <c r="F227" s="84"/>
      <c r="G227" s="85">
        <v>38</v>
      </c>
      <c r="I227" s="28"/>
    </row>
    <row r="228" spans="1:9" ht="15.95">
      <c r="A228" s="16" t="s">
        <v>186</v>
      </c>
      <c r="B228" s="27" t="s">
        <v>184</v>
      </c>
      <c r="C228" s="44" t="s">
        <v>186</v>
      </c>
      <c r="D228" s="18" t="s">
        <v>175</v>
      </c>
      <c r="E228" s="84" t="s">
        <v>1351</v>
      </c>
      <c r="F228" s="84"/>
      <c r="G228" s="85">
        <v>37</v>
      </c>
      <c r="I228" s="28"/>
    </row>
    <row r="229" spans="1:9" ht="15.95">
      <c r="A229" s="16" t="s">
        <v>186</v>
      </c>
      <c r="B229" s="27" t="s">
        <v>184</v>
      </c>
      <c r="C229" s="44" t="s">
        <v>186</v>
      </c>
      <c r="D229" s="18" t="s">
        <v>175</v>
      </c>
      <c r="E229" s="84" t="s">
        <v>1352</v>
      </c>
      <c r="F229" s="84"/>
      <c r="G229" s="85">
        <v>38</v>
      </c>
      <c r="I229" s="28"/>
    </row>
    <row r="230" spans="1:9" ht="15.95">
      <c r="A230" s="16" t="s">
        <v>186</v>
      </c>
      <c r="B230" s="27" t="s">
        <v>184</v>
      </c>
      <c r="C230" s="44" t="s">
        <v>186</v>
      </c>
      <c r="D230" s="18" t="s">
        <v>175</v>
      </c>
      <c r="E230" s="84" t="s">
        <v>1353</v>
      </c>
      <c r="F230" s="84"/>
      <c r="G230" s="85">
        <v>35</v>
      </c>
      <c r="I230" s="28"/>
    </row>
    <row r="231" spans="1:9" ht="15.95">
      <c r="A231" s="16" t="s">
        <v>186</v>
      </c>
      <c r="B231" s="27" t="s">
        <v>184</v>
      </c>
      <c r="C231" s="44" t="s">
        <v>186</v>
      </c>
      <c r="D231" s="18" t="s">
        <v>175</v>
      </c>
      <c r="E231" s="84" t="s">
        <v>1354</v>
      </c>
      <c r="F231" s="84"/>
      <c r="G231" s="85">
        <v>41</v>
      </c>
      <c r="I231" s="28"/>
    </row>
    <row r="232" spans="1:9" ht="15.95">
      <c r="A232" s="16" t="s">
        <v>186</v>
      </c>
      <c r="B232" s="27" t="s">
        <v>184</v>
      </c>
      <c r="C232" s="44" t="s">
        <v>186</v>
      </c>
      <c r="D232" s="18" t="s">
        <v>175</v>
      </c>
      <c r="E232" s="84" t="s">
        <v>1355</v>
      </c>
      <c r="F232" s="84"/>
      <c r="G232" s="85">
        <v>38</v>
      </c>
      <c r="I232" s="28"/>
    </row>
    <row r="233" spans="1:9" ht="15.95">
      <c r="A233" s="16" t="s">
        <v>186</v>
      </c>
      <c r="B233" s="27" t="s">
        <v>184</v>
      </c>
      <c r="C233" s="44" t="s">
        <v>186</v>
      </c>
      <c r="D233" s="18" t="s">
        <v>175</v>
      </c>
      <c r="E233" s="84" t="s">
        <v>1356</v>
      </c>
      <c r="F233" s="84"/>
      <c r="G233" s="85">
        <v>38</v>
      </c>
      <c r="I233" s="28"/>
    </row>
    <row r="234" spans="1:9" ht="15.95">
      <c r="A234" s="16" t="s">
        <v>186</v>
      </c>
      <c r="B234" s="27" t="s">
        <v>184</v>
      </c>
      <c r="C234" s="44" t="s">
        <v>186</v>
      </c>
      <c r="D234" s="18" t="s">
        <v>175</v>
      </c>
      <c r="E234" s="84" t="s">
        <v>1357</v>
      </c>
      <c r="F234" s="84"/>
      <c r="G234" s="85">
        <v>35</v>
      </c>
      <c r="I234" s="28"/>
    </row>
    <row r="235" spans="1:9" ht="15.95">
      <c r="A235" s="16" t="s">
        <v>186</v>
      </c>
      <c r="B235" s="27" t="s">
        <v>184</v>
      </c>
      <c r="C235" s="44" t="s">
        <v>186</v>
      </c>
      <c r="D235" s="18" t="s">
        <v>175</v>
      </c>
      <c r="E235" s="84" t="s">
        <v>1358</v>
      </c>
      <c r="F235" s="84"/>
      <c r="G235" s="85">
        <v>36</v>
      </c>
      <c r="I235" s="28"/>
    </row>
    <row r="236" spans="1:9" ht="15.95">
      <c r="A236" s="16" t="s">
        <v>186</v>
      </c>
      <c r="B236" s="27" t="s">
        <v>184</v>
      </c>
      <c r="C236" s="44" t="s">
        <v>186</v>
      </c>
      <c r="D236" s="18" t="s">
        <v>175</v>
      </c>
      <c r="E236" s="84" t="s">
        <v>1359</v>
      </c>
      <c r="F236" s="84"/>
      <c r="G236" s="85">
        <v>38</v>
      </c>
      <c r="I236" s="28"/>
    </row>
    <row r="237" spans="1:9" ht="15.95">
      <c r="A237" s="16" t="s">
        <v>186</v>
      </c>
      <c r="B237" s="27" t="s">
        <v>184</v>
      </c>
      <c r="C237" s="44" t="s">
        <v>186</v>
      </c>
      <c r="D237" s="18" t="s">
        <v>175</v>
      </c>
      <c r="E237" s="84" t="s">
        <v>1360</v>
      </c>
      <c r="F237" s="84"/>
      <c r="G237" s="85">
        <v>38</v>
      </c>
      <c r="I237" s="28"/>
    </row>
    <row r="238" spans="1:9" ht="15.95">
      <c r="A238" s="16" t="s">
        <v>186</v>
      </c>
      <c r="B238" s="27" t="s">
        <v>184</v>
      </c>
      <c r="C238" s="44" t="s">
        <v>186</v>
      </c>
      <c r="D238" s="18" t="s">
        <v>175</v>
      </c>
      <c r="E238" s="84" t="s">
        <v>1361</v>
      </c>
      <c r="F238" s="84"/>
      <c r="G238" s="85">
        <v>38</v>
      </c>
      <c r="I238" s="28"/>
    </row>
    <row r="239" spans="1:9" ht="15.95">
      <c r="A239" s="16" t="s">
        <v>186</v>
      </c>
      <c r="B239" s="27" t="s">
        <v>184</v>
      </c>
      <c r="C239" s="44" t="s">
        <v>186</v>
      </c>
      <c r="D239" s="18" t="s">
        <v>175</v>
      </c>
      <c r="E239" s="84" t="s">
        <v>1362</v>
      </c>
      <c r="F239" s="84"/>
      <c r="G239" s="85">
        <v>37</v>
      </c>
      <c r="I239" s="28"/>
    </row>
    <row r="240" spans="1:9" ht="15.95">
      <c r="A240" s="16" t="s">
        <v>186</v>
      </c>
      <c r="B240" s="27" t="s">
        <v>184</v>
      </c>
      <c r="C240" s="44" t="s">
        <v>186</v>
      </c>
      <c r="D240" s="18" t="s">
        <v>175</v>
      </c>
      <c r="E240" s="84" t="s">
        <v>1363</v>
      </c>
      <c r="F240" s="84"/>
      <c r="G240" s="85">
        <v>36</v>
      </c>
      <c r="I240" s="28"/>
    </row>
    <row r="241" spans="1:9" ht="15.95">
      <c r="A241" s="16" t="s">
        <v>186</v>
      </c>
      <c r="B241" s="27" t="s">
        <v>184</v>
      </c>
      <c r="C241" s="44" t="s">
        <v>186</v>
      </c>
      <c r="D241" s="18" t="s">
        <v>175</v>
      </c>
      <c r="E241" s="84" t="s">
        <v>1364</v>
      </c>
      <c r="F241" s="84"/>
      <c r="G241" s="85">
        <v>37</v>
      </c>
      <c r="I241" s="28"/>
    </row>
    <row r="242" spans="1:9" ht="15.95">
      <c r="A242" s="16" t="s">
        <v>186</v>
      </c>
      <c r="B242" s="27" t="s">
        <v>184</v>
      </c>
      <c r="C242" s="44" t="s">
        <v>186</v>
      </c>
      <c r="D242" s="18" t="s">
        <v>175</v>
      </c>
      <c r="E242" s="84" t="s">
        <v>1365</v>
      </c>
      <c r="F242" s="84"/>
      <c r="G242" s="85">
        <v>37</v>
      </c>
      <c r="I242" s="28"/>
    </row>
    <row r="243" spans="1:9" ht="15.95">
      <c r="A243" s="16" t="s">
        <v>186</v>
      </c>
      <c r="B243" s="27" t="s">
        <v>184</v>
      </c>
      <c r="C243" s="44" t="s">
        <v>186</v>
      </c>
      <c r="D243" s="18" t="s">
        <v>175</v>
      </c>
      <c r="E243" s="84" t="s">
        <v>1366</v>
      </c>
      <c r="F243" s="84"/>
      <c r="G243" s="85">
        <v>35</v>
      </c>
      <c r="I243" s="28"/>
    </row>
    <row r="244" spans="1:9" ht="15.95">
      <c r="A244" s="16" t="s">
        <v>186</v>
      </c>
      <c r="B244" s="27" t="s">
        <v>184</v>
      </c>
      <c r="C244" s="44" t="s">
        <v>186</v>
      </c>
      <c r="D244" s="18" t="s">
        <v>175</v>
      </c>
      <c r="E244" s="84" t="s">
        <v>1367</v>
      </c>
      <c r="F244" s="84"/>
      <c r="G244" s="85">
        <v>38</v>
      </c>
      <c r="I244" s="28"/>
    </row>
    <row r="245" spans="1:9" ht="15.95">
      <c r="A245" s="16" t="s">
        <v>186</v>
      </c>
      <c r="B245" s="27" t="s">
        <v>184</v>
      </c>
      <c r="C245" s="44" t="s">
        <v>186</v>
      </c>
      <c r="D245" s="18" t="s">
        <v>175</v>
      </c>
      <c r="E245" s="84" t="s">
        <v>1368</v>
      </c>
      <c r="F245" s="84"/>
      <c r="G245" s="85">
        <v>35</v>
      </c>
      <c r="I245" s="28"/>
    </row>
    <row r="246" spans="1:9" ht="15.95">
      <c r="A246" s="16" t="s">
        <v>186</v>
      </c>
      <c r="B246" s="27" t="s">
        <v>184</v>
      </c>
      <c r="C246" s="44" t="s">
        <v>186</v>
      </c>
      <c r="D246" s="18" t="s">
        <v>175</v>
      </c>
      <c r="E246" s="84" t="s">
        <v>1369</v>
      </c>
      <c r="F246" s="84"/>
      <c r="G246" s="85">
        <v>41</v>
      </c>
      <c r="I246" s="28"/>
    </row>
    <row r="247" spans="1:9" ht="15.95">
      <c r="A247" s="16" t="s">
        <v>186</v>
      </c>
      <c r="B247" s="27" t="s">
        <v>184</v>
      </c>
      <c r="C247" s="44" t="s">
        <v>186</v>
      </c>
      <c r="D247" s="18" t="s">
        <v>175</v>
      </c>
      <c r="E247" s="84" t="s">
        <v>1370</v>
      </c>
      <c r="F247" s="84"/>
      <c r="G247" s="85">
        <v>35</v>
      </c>
      <c r="I247" s="28"/>
    </row>
    <row r="248" spans="1:9" ht="15.95">
      <c r="A248" s="16" t="s">
        <v>186</v>
      </c>
      <c r="B248" s="27" t="s">
        <v>184</v>
      </c>
      <c r="C248" s="44" t="s">
        <v>186</v>
      </c>
      <c r="D248" s="18" t="s">
        <v>175</v>
      </c>
      <c r="E248" s="84" t="s">
        <v>1371</v>
      </c>
      <c r="F248" s="84"/>
      <c r="G248" s="85">
        <v>38</v>
      </c>
      <c r="I248" s="28"/>
    </row>
    <row r="249" spans="1:9" ht="15.95">
      <c r="A249" s="16" t="s">
        <v>186</v>
      </c>
      <c r="B249" s="27" t="s">
        <v>184</v>
      </c>
      <c r="C249" s="44" t="s">
        <v>186</v>
      </c>
      <c r="D249" s="18" t="s">
        <v>175</v>
      </c>
      <c r="E249" s="84" t="s">
        <v>1372</v>
      </c>
      <c r="F249" s="84"/>
      <c r="G249" s="85">
        <v>38</v>
      </c>
      <c r="I249" s="28"/>
    </row>
    <row r="250" spans="1:9" ht="15.95">
      <c r="A250" s="16" t="s">
        <v>186</v>
      </c>
      <c r="B250" s="27" t="s">
        <v>184</v>
      </c>
      <c r="C250" s="44" t="s">
        <v>186</v>
      </c>
      <c r="D250" s="18" t="s">
        <v>175</v>
      </c>
      <c r="E250" s="84" t="s">
        <v>1373</v>
      </c>
      <c r="F250" s="84"/>
      <c r="G250" s="85">
        <v>45</v>
      </c>
      <c r="I250" s="28"/>
    </row>
    <row r="251" spans="1:9" ht="15.95">
      <c r="A251" s="16" t="s">
        <v>186</v>
      </c>
      <c r="B251" s="27" t="s">
        <v>184</v>
      </c>
      <c r="C251" s="44" t="s">
        <v>186</v>
      </c>
      <c r="D251" s="18" t="s">
        <v>175</v>
      </c>
      <c r="E251" s="84" t="s">
        <v>1374</v>
      </c>
      <c r="F251" s="84"/>
      <c r="G251" s="85">
        <v>45</v>
      </c>
      <c r="I251" s="28"/>
    </row>
    <row r="252" spans="1:9" ht="15.95">
      <c r="A252" s="16" t="s">
        <v>186</v>
      </c>
      <c r="B252" s="27" t="s">
        <v>184</v>
      </c>
      <c r="C252" s="44" t="s">
        <v>186</v>
      </c>
      <c r="D252" s="18" t="s">
        <v>175</v>
      </c>
      <c r="E252" s="84" t="s">
        <v>1375</v>
      </c>
      <c r="F252" s="84"/>
      <c r="G252" s="85">
        <v>38</v>
      </c>
      <c r="I252" s="28"/>
    </row>
    <row r="253" spans="1:9" ht="15.95">
      <c r="A253" s="16" t="s">
        <v>186</v>
      </c>
      <c r="B253" s="27" t="s">
        <v>184</v>
      </c>
      <c r="C253" s="44" t="s">
        <v>186</v>
      </c>
      <c r="D253" s="18" t="s">
        <v>175</v>
      </c>
      <c r="E253" s="84" t="s">
        <v>1376</v>
      </c>
      <c r="F253" s="84"/>
      <c r="G253" s="85">
        <v>38</v>
      </c>
      <c r="I253" s="28"/>
    </row>
    <row r="254" spans="1:9" ht="15.95">
      <c r="A254" s="16" t="s">
        <v>186</v>
      </c>
      <c r="B254" s="27" t="s">
        <v>184</v>
      </c>
      <c r="C254" s="44" t="s">
        <v>186</v>
      </c>
      <c r="D254" s="18" t="s">
        <v>175</v>
      </c>
      <c r="E254" s="84" t="s">
        <v>1377</v>
      </c>
      <c r="F254" s="84"/>
      <c r="G254" s="85">
        <v>37</v>
      </c>
      <c r="I254" s="28"/>
    </row>
    <row r="255" spans="1:9" ht="15.95">
      <c r="A255" s="16" t="s">
        <v>186</v>
      </c>
      <c r="B255" s="27" t="s">
        <v>184</v>
      </c>
      <c r="C255" s="44" t="s">
        <v>186</v>
      </c>
      <c r="D255" s="18" t="s">
        <v>175</v>
      </c>
      <c r="E255" s="84" t="s">
        <v>1378</v>
      </c>
      <c r="F255" s="84"/>
      <c r="G255" s="85">
        <v>40</v>
      </c>
      <c r="I255" s="28"/>
    </row>
    <row r="256" spans="1:9" ht="15.95">
      <c r="A256" s="16" t="s">
        <v>186</v>
      </c>
      <c r="B256" s="27" t="s">
        <v>184</v>
      </c>
      <c r="C256" s="44" t="s">
        <v>186</v>
      </c>
      <c r="D256" s="18" t="s">
        <v>175</v>
      </c>
      <c r="E256" s="84" t="s">
        <v>1379</v>
      </c>
      <c r="F256" s="84"/>
      <c r="G256" s="85">
        <v>39</v>
      </c>
      <c r="I256" s="28"/>
    </row>
    <row r="257" spans="1:9" ht="15.95">
      <c r="A257" s="16" t="s">
        <v>186</v>
      </c>
      <c r="B257" s="27" t="s">
        <v>184</v>
      </c>
      <c r="C257" s="44" t="s">
        <v>186</v>
      </c>
      <c r="D257" s="18" t="s">
        <v>175</v>
      </c>
      <c r="E257" s="84" t="s">
        <v>1380</v>
      </c>
      <c r="F257" s="84"/>
      <c r="G257" s="85">
        <v>38</v>
      </c>
      <c r="I257" s="28"/>
    </row>
    <row r="258" spans="1:9" ht="15.95">
      <c r="A258" s="16" t="s">
        <v>186</v>
      </c>
      <c r="B258" s="27" t="s">
        <v>184</v>
      </c>
      <c r="C258" s="44" t="s">
        <v>186</v>
      </c>
      <c r="D258" s="18" t="s">
        <v>175</v>
      </c>
      <c r="E258" s="84" t="s">
        <v>1381</v>
      </c>
      <c r="F258" s="84"/>
      <c r="G258" s="85">
        <v>38</v>
      </c>
      <c r="I258" s="28"/>
    </row>
    <row r="259" spans="1:9" ht="15.95">
      <c r="A259" s="16" t="s">
        <v>186</v>
      </c>
      <c r="B259" s="27" t="s">
        <v>184</v>
      </c>
      <c r="C259" s="44" t="s">
        <v>186</v>
      </c>
      <c r="D259" s="18" t="s">
        <v>175</v>
      </c>
      <c r="E259" s="84" t="s">
        <v>1382</v>
      </c>
      <c r="F259" s="84"/>
      <c r="G259" s="85">
        <v>38</v>
      </c>
      <c r="I259" s="28"/>
    </row>
    <row r="260" spans="1:9" ht="15.95">
      <c r="A260" s="16" t="s">
        <v>186</v>
      </c>
      <c r="B260" s="27" t="s">
        <v>184</v>
      </c>
      <c r="C260" s="44" t="s">
        <v>186</v>
      </c>
      <c r="D260" s="18" t="s">
        <v>175</v>
      </c>
      <c r="E260" s="84" t="s">
        <v>1383</v>
      </c>
      <c r="F260" s="84"/>
      <c r="G260" s="85">
        <v>39</v>
      </c>
      <c r="I260" s="28"/>
    </row>
    <row r="261" spans="1:9" ht="15.95">
      <c r="A261" s="16" t="s">
        <v>186</v>
      </c>
      <c r="B261" s="27" t="s">
        <v>184</v>
      </c>
      <c r="C261" s="44" t="s">
        <v>186</v>
      </c>
      <c r="D261" s="18" t="s">
        <v>175</v>
      </c>
      <c r="E261" s="84" t="s">
        <v>1384</v>
      </c>
      <c r="F261" s="84"/>
      <c r="G261" s="85">
        <v>46</v>
      </c>
      <c r="I261" s="28"/>
    </row>
    <row r="262" spans="1:9" ht="15.95">
      <c r="A262" s="16" t="s">
        <v>186</v>
      </c>
      <c r="B262" s="27" t="s">
        <v>184</v>
      </c>
      <c r="C262" s="44" t="s">
        <v>186</v>
      </c>
      <c r="D262" s="18" t="s">
        <v>175</v>
      </c>
      <c r="E262" s="84" t="s">
        <v>1385</v>
      </c>
      <c r="F262" s="84"/>
      <c r="G262" s="85">
        <v>46</v>
      </c>
      <c r="I262" s="28"/>
    </row>
    <row r="263" spans="1:9" ht="15.95">
      <c r="A263" s="16" t="s">
        <v>186</v>
      </c>
      <c r="B263" s="27" t="s">
        <v>184</v>
      </c>
      <c r="C263" s="44" t="s">
        <v>186</v>
      </c>
      <c r="D263" s="18" t="s">
        <v>175</v>
      </c>
      <c r="E263" s="84" t="s">
        <v>1386</v>
      </c>
      <c r="F263" s="84"/>
      <c r="G263" s="85">
        <v>46</v>
      </c>
      <c r="I263" s="28"/>
    </row>
    <row r="264" spans="1:9" ht="15.95">
      <c r="A264" s="16" t="s">
        <v>186</v>
      </c>
      <c r="B264" s="27" t="s">
        <v>184</v>
      </c>
      <c r="C264" s="44" t="s">
        <v>186</v>
      </c>
      <c r="D264" s="18" t="s">
        <v>175</v>
      </c>
      <c r="E264" s="84" t="s">
        <v>1387</v>
      </c>
      <c r="F264" s="84"/>
      <c r="G264" s="85">
        <v>46</v>
      </c>
      <c r="I264" s="28"/>
    </row>
    <row r="265" spans="1:9" ht="15.95">
      <c r="A265" s="16" t="s">
        <v>186</v>
      </c>
      <c r="B265" s="27" t="s">
        <v>184</v>
      </c>
      <c r="C265" s="44" t="s">
        <v>186</v>
      </c>
      <c r="D265" s="18" t="s">
        <v>175</v>
      </c>
      <c r="E265" s="84" t="s">
        <v>1388</v>
      </c>
      <c r="F265" s="84"/>
      <c r="G265" s="85">
        <v>41</v>
      </c>
      <c r="I265" s="28"/>
    </row>
    <row r="266" spans="1:9" ht="15.95">
      <c r="A266" s="16" t="s">
        <v>186</v>
      </c>
      <c r="B266" s="27" t="s">
        <v>184</v>
      </c>
      <c r="C266" s="44" t="s">
        <v>186</v>
      </c>
      <c r="D266" s="18" t="s">
        <v>175</v>
      </c>
      <c r="E266" s="84" t="s">
        <v>1389</v>
      </c>
      <c r="F266" s="84"/>
      <c r="G266" s="85">
        <v>38</v>
      </c>
      <c r="I266" s="28"/>
    </row>
    <row r="267" spans="1:9" ht="15.95">
      <c r="A267" s="16" t="s">
        <v>186</v>
      </c>
      <c r="B267" s="27" t="s">
        <v>184</v>
      </c>
      <c r="C267" s="44" t="s">
        <v>186</v>
      </c>
      <c r="D267" s="18" t="s">
        <v>175</v>
      </c>
      <c r="E267" s="84" t="s">
        <v>1390</v>
      </c>
      <c r="F267" s="84"/>
      <c r="G267" s="85">
        <v>38</v>
      </c>
      <c r="I267" s="28"/>
    </row>
    <row r="268" spans="1:9" ht="15.95">
      <c r="A268" s="16" t="s">
        <v>186</v>
      </c>
      <c r="B268" s="27" t="s">
        <v>184</v>
      </c>
      <c r="C268" s="44" t="s">
        <v>186</v>
      </c>
      <c r="D268" s="18" t="s">
        <v>175</v>
      </c>
      <c r="E268" s="84" t="s">
        <v>1391</v>
      </c>
      <c r="F268" s="84"/>
      <c r="G268" s="85">
        <v>42</v>
      </c>
      <c r="I268" s="28"/>
    </row>
    <row r="269" spans="1:9" ht="15.95">
      <c r="A269" s="16" t="s">
        <v>186</v>
      </c>
      <c r="B269" s="27" t="s">
        <v>184</v>
      </c>
      <c r="C269" s="44" t="s">
        <v>186</v>
      </c>
      <c r="D269" s="18" t="s">
        <v>175</v>
      </c>
      <c r="E269" s="84" t="s">
        <v>1392</v>
      </c>
      <c r="F269" s="84"/>
      <c r="G269" s="85">
        <v>38</v>
      </c>
      <c r="I269" s="28"/>
    </row>
    <row r="270" spans="1:9" ht="15.95">
      <c r="A270" s="16" t="s">
        <v>186</v>
      </c>
      <c r="B270" s="27" t="s">
        <v>184</v>
      </c>
      <c r="C270" s="44" t="s">
        <v>186</v>
      </c>
      <c r="D270" s="18" t="s">
        <v>175</v>
      </c>
      <c r="E270" s="84" t="s">
        <v>1393</v>
      </c>
      <c r="F270" s="84"/>
      <c r="G270" s="85">
        <v>38</v>
      </c>
      <c r="I270" s="28"/>
    </row>
    <row r="271" spans="1:9" ht="15.95">
      <c r="A271" s="16" t="s">
        <v>186</v>
      </c>
      <c r="B271" s="27" t="s">
        <v>184</v>
      </c>
      <c r="C271" s="44" t="s">
        <v>186</v>
      </c>
      <c r="D271" s="18" t="s">
        <v>175</v>
      </c>
      <c r="E271" s="84" t="s">
        <v>1394</v>
      </c>
      <c r="F271" s="84"/>
      <c r="G271" s="85">
        <v>42</v>
      </c>
      <c r="I271" s="28"/>
    </row>
    <row r="272" spans="1:9" ht="15.95">
      <c r="A272" s="16" t="s">
        <v>186</v>
      </c>
      <c r="B272" s="27" t="s">
        <v>184</v>
      </c>
      <c r="C272" s="44" t="s">
        <v>186</v>
      </c>
      <c r="D272" s="18" t="s">
        <v>175</v>
      </c>
      <c r="E272" s="84" t="s">
        <v>1395</v>
      </c>
      <c r="F272" s="84"/>
      <c r="G272" s="85">
        <v>37</v>
      </c>
      <c r="I272" s="28"/>
    </row>
    <row r="273" spans="1:9" ht="15.95">
      <c r="A273" s="16" t="s">
        <v>186</v>
      </c>
      <c r="B273" s="27" t="s">
        <v>184</v>
      </c>
      <c r="C273" s="44" t="s">
        <v>186</v>
      </c>
      <c r="D273" s="18" t="s">
        <v>175</v>
      </c>
      <c r="E273" s="84" t="s">
        <v>1396</v>
      </c>
      <c r="F273" s="84"/>
      <c r="G273" s="85">
        <v>37</v>
      </c>
      <c r="I273" s="28"/>
    </row>
    <row r="274" spans="1:9" ht="15.95">
      <c r="A274" s="16" t="s">
        <v>186</v>
      </c>
      <c r="B274" s="27" t="s">
        <v>184</v>
      </c>
      <c r="C274" s="44" t="s">
        <v>186</v>
      </c>
      <c r="D274" s="18" t="s">
        <v>175</v>
      </c>
      <c r="E274" s="84" t="s">
        <v>1397</v>
      </c>
      <c r="F274" s="84"/>
      <c r="G274" s="85">
        <v>38</v>
      </c>
      <c r="I274" s="28"/>
    </row>
    <row r="275" spans="1:9" ht="15.95">
      <c r="A275" s="16" t="s">
        <v>186</v>
      </c>
      <c r="B275" s="27" t="s">
        <v>184</v>
      </c>
      <c r="C275" s="44" t="s">
        <v>186</v>
      </c>
      <c r="D275" s="18" t="s">
        <v>175</v>
      </c>
      <c r="E275" s="84" t="s">
        <v>1398</v>
      </c>
      <c r="F275" s="84"/>
      <c r="G275" s="85">
        <v>39</v>
      </c>
      <c r="I275" s="28"/>
    </row>
    <row r="276" spans="1:9" ht="15.95">
      <c r="A276" s="16" t="s">
        <v>186</v>
      </c>
      <c r="B276" s="27" t="s">
        <v>184</v>
      </c>
      <c r="C276" s="44" t="s">
        <v>186</v>
      </c>
      <c r="D276" s="18" t="s">
        <v>175</v>
      </c>
      <c r="E276" s="84" t="s">
        <v>1399</v>
      </c>
      <c r="F276" s="84"/>
      <c r="G276" s="85">
        <v>39</v>
      </c>
      <c r="I276" s="28"/>
    </row>
    <row r="277" spans="1:9" ht="15.95">
      <c r="A277" s="16" t="s">
        <v>186</v>
      </c>
      <c r="B277" s="27" t="s">
        <v>184</v>
      </c>
      <c r="C277" s="44" t="s">
        <v>186</v>
      </c>
      <c r="D277" s="18" t="s">
        <v>175</v>
      </c>
      <c r="E277" s="84" t="s">
        <v>1400</v>
      </c>
      <c r="F277" s="84"/>
      <c r="G277" s="85">
        <v>38</v>
      </c>
      <c r="I277" s="28"/>
    </row>
    <row r="278" spans="1:9" ht="15.95">
      <c r="A278" s="16" t="s">
        <v>186</v>
      </c>
      <c r="B278" s="27" t="s">
        <v>184</v>
      </c>
      <c r="C278" s="44" t="s">
        <v>186</v>
      </c>
      <c r="D278" s="18" t="s">
        <v>175</v>
      </c>
      <c r="E278" s="84" t="s">
        <v>1401</v>
      </c>
      <c r="F278" s="84"/>
      <c r="G278" s="85">
        <v>38</v>
      </c>
      <c r="I278" s="28"/>
    </row>
    <row r="279" spans="1:9" ht="15.95">
      <c r="A279" s="16" t="s">
        <v>186</v>
      </c>
      <c r="B279" s="27" t="s">
        <v>184</v>
      </c>
      <c r="C279" s="44" t="s">
        <v>186</v>
      </c>
      <c r="D279" s="18" t="s">
        <v>175</v>
      </c>
      <c r="E279" s="84" t="s">
        <v>1402</v>
      </c>
      <c r="F279" s="84"/>
      <c r="G279" s="85">
        <v>38</v>
      </c>
      <c r="I279" s="28"/>
    </row>
  </sheetData>
  <conditionalFormatting sqref="D2:D279">
    <cfRule type="containsText" dxfId="37" priority="1" operator="containsText" text="Active.">
      <formula>NOT(ISERROR(SEARCH("Active.",D2)))</formula>
    </cfRule>
    <cfRule type="cellIs" dxfId="36" priority="2" operator="equal">
      <formula>"Non Active"</formula>
    </cfRule>
    <cfRule type="containsText" dxfId="35" priority="3" operator="containsText" text="Confirm">
      <formula>NOT(ISERROR(SEARCH("Confirm",D2)))</formula>
    </cfRule>
  </conditionalFormatting>
  <pageMargins left="0.70866141732283472" right="0.70866141732283472" top="0.74803149606299213" bottom="0.74803149606299213" header="0.31496062992125984" footer="0.31496062992125984"/>
  <pageSetup paperSize="8" scale="77" fitToHeight="0" orientation="landscape" r:id="rId1"/>
  <headerFooter>
    <oddHeader>&amp;A</oddHeader>
    <oddFooter xml:space="preserve">&amp;C_x000D_&amp;1#&amp;"Calibri"&amp;14&amp;K000000 ABP INTERNAL 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CA4A7-0034-48CB-8791-5BFA28B4AC3D}">
  <sheetPr codeName="Sheet5"/>
  <dimension ref="A206:B217"/>
  <sheetViews>
    <sheetView zoomScale="55" zoomScaleNormal="55" workbookViewId="0">
      <selection activeCell="AL28" sqref="AL28"/>
    </sheetView>
  </sheetViews>
  <sheetFormatPr defaultRowHeight="14.45"/>
  <cols>
    <col min="1" max="1" width="14.85546875" customWidth="1"/>
    <col min="2" max="2" width="19.42578125" customWidth="1"/>
  </cols>
  <sheetData>
    <row r="206" spans="1:2" ht="15" thickBot="1"/>
    <row r="207" spans="1:2" ht="17.100000000000001" thickBot="1">
      <c r="A207" s="101"/>
      <c r="B207" s="101"/>
    </row>
    <row r="208" spans="1:2" ht="17.100000000000001" thickBot="1">
      <c r="A208" s="102"/>
      <c r="B208" s="102"/>
    </row>
    <row r="209" spans="1:2" ht="17.100000000000001" thickBot="1">
      <c r="A209" s="102"/>
      <c r="B209" s="102"/>
    </row>
    <row r="210" spans="1:2" ht="17.100000000000001" thickBot="1">
      <c r="A210" s="102"/>
      <c r="B210" s="102"/>
    </row>
    <row r="211" spans="1:2" ht="17.100000000000001" thickBot="1">
      <c r="A211" s="102"/>
      <c r="B211" s="102"/>
    </row>
    <row r="212" spans="1:2" ht="17.100000000000001" thickBot="1">
      <c r="A212" s="102"/>
      <c r="B212" s="102"/>
    </row>
    <row r="213" spans="1:2" ht="17.100000000000001" thickBot="1">
      <c r="A213" s="102"/>
      <c r="B213" s="102"/>
    </row>
    <row r="214" spans="1:2" ht="17.100000000000001" thickBot="1">
      <c r="A214" s="102"/>
      <c r="B214" s="102"/>
    </row>
    <row r="215" spans="1:2" ht="17.100000000000001" thickBot="1">
      <c r="A215" s="102"/>
      <c r="B215" s="102"/>
    </row>
    <row r="216" spans="1:2" ht="17.100000000000001" thickBot="1">
      <c r="A216" s="102"/>
      <c r="B216" s="102"/>
    </row>
    <row r="217" spans="1:2" ht="17.100000000000001" thickBot="1">
      <c r="A217" s="102"/>
      <c r="B217" s="10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C6B50-CE29-4DF1-8171-D1FEA5872064}">
  <dimension ref="A1"/>
  <sheetViews>
    <sheetView topLeftCell="A16" zoomScale="85" zoomScaleNormal="85" workbookViewId="0">
      <selection activeCell="A117" sqref="A117"/>
    </sheetView>
  </sheetViews>
  <sheetFormatPr defaultRowHeight="14.4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92BC-FA11-4CF5-B504-48BA40791B47}">
  <sheetPr codeName="Sheet6">
    <pageSetUpPr fitToPage="1"/>
  </sheetPr>
  <dimension ref="B1:Z90"/>
  <sheetViews>
    <sheetView topLeftCell="B12" zoomScaleNormal="100" workbookViewId="0">
      <selection activeCell="A12" sqref="A12"/>
    </sheetView>
  </sheetViews>
  <sheetFormatPr defaultColWidth="11.5703125" defaultRowHeight="15.95"/>
  <cols>
    <col min="1" max="1" width="0" style="49" hidden="1" customWidth="1"/>
    <col min="2" max="19" width="11.5703125" style="49"/>
    <col min="20" max="20" width="14.42578125" style="49" customWidth="1"/>
    <col min="21" max="21" width="20.140625" style="49" customWidth="1"/>
    <col min="22" max="22" width="11.5703125" style="49"/>
    <col min="23" max="23" width="11.5703125" style="49" customWidth="1"/>
    <col min="24" max="16384" width="11.5703125" style="49"/>
  </cols>
  <sheetData>
    <row r="1" spans="2:26" hidden="1"/>
    <row r="2" spans="2:26" hidden="1"/>
    <row r="3" spans="2:26" hidden="1"/>
    <row r="4" spans="2:26" hidden="1"/>
    <row r="5" spans="2:26" hidden="1"/>
    <row r="6" spans="2:26" hidden="1"/>
    <row r="7" spans="2:26" hidden="1"/>
    <row r="8" spans="2:26" hidden="1"/>
    <row r="9" spans="2:26" hidden="1"/>
    <row r="10" spans="2:26" hidden="1"/>
    <row r="11" spans="2:26" hidden="1"/>
    <row r="12" spans="2:26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2:26" ht="28.5">
      <c r="B13" s="50" t="s">
        <v>1403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2:26" ht="16.5" thickBot="1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2:26">
      <c r="B15" s="51" t="s">
        <v>1404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52" t="s">
        <v>1405</v>
      </c>
      <c r="U15" s="53" t="s">
        <v>1405</v>
      </c>
      <c r="V15" s="54" t="s">
        <v>6</v>
      </c>
      <c r="W15" s="51"/>
      <c r="X15" s="52" t="s">
        <v>1406</v>
      </c>
      <c r="Y15" s="53" t="s">
        <v>1052</v>
      </c>
      <c r="Z15" s="54" t="s">
        <v>6</v>
      </c>
    </row>
    <row r="16" spans="2:26">
      <c r="T16" s="55" t="s">
        <v>956</v>
      </c>
      <c r="U16" s="49" t="s">
        <v>957</v>
      </c>
      <c r="V16" s="56">
        <v>168</v>
      </c>
      <c r="X16" s="55">
        <v>1</v>
      </c>
      <c r="Y16" s="49" t="s">
        <v>1347</v>
      </c>
      <c r="Z16" s="56">
        <v>40</v>
      </c>
    </row>
    <row r="17" spans="20:26">
      <c r="T17" s="55" t="s">
        <v>956</v>
      </c>
      <c r="U17" s="49" t="s">
        <v>958</v>
      </c>
      <c r="V17" s="56">
        <v>22</v>
      </c>
      <c r="X17" s="55">
        <v>2</v>
      </c>
      <c r="Y17" s="49" t="s">
        <v>1348</v>
      </c>
      <c r="Z17" s="56">
        <v>42</v>
      </c>
    </row>
    <row r="18" spans="20:26">
      <c r="T18" s="55" t="s">
        <v>956</v>
      </c>
      <c r="U18" s="49" t="s">
        <v>959</v>
      </c>
      <c r="V18" s="56">
        <v>364</v>
      </c>
      <c r="X18" s="55">
        <v>3</v>
      </c>
      <c r="Y18" s="49" t="s">
        <v>1349</v>
      </c>
      <c r="Z18" s="56">
        <v>38</v>
      </c>
    </row>
    <row r="19" spans="20:26">
      <c r="T19" s="55" t="s">
        <v>956</v>
      </c>
      <c r="U19" s="49" t="s">
        <v>960</v>
      </c>
      <c r="V19" s="56">
        <v>6</v>
      </c>
      <c r="X19" s="55">
        <v>4</v>
      </c>
      <c r="Y19" s="49" t="s">
        <v>1350</v>
      </c>
      <c r="Z19" s="56">
        <v>38</v>
      </c>
    </row>
    <row r="20" spans="20:26">
      <c r="T20" s="55" t="s">
        <v>956</v>
      </c>
      <c r="U20" s="49" t="s">
        <v>961</v>
      </c>
      <c r="V20" s="56">
        <v>0</v>
      </c>
      <c r="X20" s="55">
        <v>5</v>
      </c>
      <c r="Y20" s="49" t="s">
        <v>1351</v>
      </c>
      <c r="Z20" s="56">
        <v>37</v>
      </c>
    </row>
    <row r="21" spans="20:26">
      <c r="T21" s="55" t="s">
        <v>956</v>
      </c>
      <c r="U21" s="49" t="s">
        <v>962</v>
      </c>
      <c r="V21" s="56">
        <v>12</v>
      </c>
      <c r="X21" s="55">
        <v>6</v>
      </c>
      <c r="Y21" s="49" t="s">
        <v>1352</v>
      </c>
      <c r="Z21" s="56">
        <v>38</v>
      </c>
    </row>
    <row r="22" spans="20:26">
      <c r="T22" s="55" t="s">
        <v>956</v>
      </c>
      <c r="U22" s="49" t="s">
        <v>963</v>
      </c>
      <c r="V22" s="56">
        <v>141</v>
      </c>
      <c r="X22" s="55">
        <v>7</v>
      </c>
      <c r="Y22" s="49" t="s">
        <v>1353</v>
      </c>
      <c r="Z22" s="56">
        <v>35</v>
      </c>
    </row>
    <row r="23" spans="20:26">
      <c r="T23" s="55" t="s">
        <v>964</v>
      </c>
      <c r="U23" s="49" t="s">
        <v>965</v>
      </c>
      <c r="V23" s="56">
        <v>338</v>
      </c>
      <c r="X23" s="55">
        <v>8</v>
      </c>
      <c r="Y23" s="49" t="s">
        <v>1354</v>
      </c>
      <c r="Z23" s="56">
        <v>41</v>
      </c>
    </row>
    <row r="24" spans="20:26">
      <c r="T24" s="55" t="s">
        <v>966</v>
      </c>
      <c r="U24" s="49" t="s">
        <v>967</v>
      </c>
      <c r="V24" s="56">
        <v>18</v>
      </c>
      <c r="X24" s="55">
        <v>9</v>
      </c>
      <c r="Y24" s="49" t="s">
        <v>1355</v>
      </c>
      <c r="Z24" s="56">
        <v>38</v>
      </c>
    </row>
    <row r="25" spans="20:26">
      <c r="T25" s="55" t="s">
        <v>966</v>
      </c>
      <c r="U25" s="49" t="s">
        <v>968</v>
      </c>
      <c r="V25" s="56">
        <v>341</v>
      </c>
      <c r="X25" s="55">
        <v>10</v>
      </c>
      <c r="Y25" s="49" t="s">
        <v>1356</v>
      </c>
      <c r="Z25" s="56">
        <v>38</v>
      </c>
    </row>
    <row r="26" spans="20:26">
      <c r="T26" s="55" t="s">
        <v>969</v>
      </c>
      <c r="U26" s="49" t="s">
        <v>970</v>
      </c>
      <c r="V26" s="56">
        <v>170</v>
      </c>
      <c r="X26" s="55">
        <v>11</v>
      </c>
      <c r="Y26" s="49" t="s">
        <v>1357</v>
      </c>
      <c r="Z26" s="56">
        <v>35</v>
      </c>
    </row>
    <row r="27" spans="20:26">
      <c r="T27" s="55" t="s">
        <v>969</v>
      </c>
      <c r="U27" s="49" t="s">
        <v>971</v>
      </c>
      <c r="V27" s="56">
        <v>115</v>
      </c>
      <c r="X27" s="55">
        <v>12</v>
      </c>
      <c r="Y27" s="49" t="s">
        <v>1358</v>
      </c>
      <c r="Z27" s="56">
        <v>36</v>
      </c>
    </row>
    <row r="28" spans="20:26">
      <c r="T28" s="55" t="s">
        <v>972</v>
      </c>
      <c r="U28" s="49" t="s">
        <v>973</v>
      </c>
      <c r="V28" s="56">
        <v>65</v>
      </c>
      <c r="X28" s="55">
        <v>13</v>
      </c>
      <c r="Y28" s="49" t="s">
        <v>1359</v>
      </c>
      <c r="Z28" s="56">
        <v>38</v>
      </c>
    </row>
    <row r="29" spans="20:26">
      <c r="T29" s="55" t="s">
        <v>969</v>
      </c>
      <c r="U29" s="49" t="s">
        <v>974</v>
      </c>
      <c r="V29" s="56">
        <v>40</v>
      </c>
      <c r="X29" s="55">
        <v>14</v>
      </c>
      <c r="Y29" s="49" t="s">
        <v>1360</v>
      </c>
      <c r="Z29" s="56">
        <v>38</v>
      </c>
    </row>
    <row r="30" spans="20:26">
      <c r="T30" s="55" t="s">
        <v>969</v>
      </c>
      <c r="U30" s="49" t="s">
        <v>975</v>
      </c>
      <c r="V30" s="56">
        <v>41</v>
      </c>
      <c r="X30" s="55">
        <v>15</v>
      </c>
      <c r="Y30" s="49" t="s">
        <v>1361</v>
      </c>
      <c r="Z30" s="56">
        <v>38</v>
      </c>
    </row>
    <row r="31" spans="20:26">
      <c r="T31" s="55" t="s">
        <v>976</v>
      </c>
      <c r="U31" s="49" t="s">
        <v>977</v>
      </c>
      <c r="V31" s="56">
        <v>16</v>
      </c>
      <c r="X31" s="55">
        <v>16</v>
      </c>
      <c r="Y31" s="49" t="s">
        <v>1362</v>
      </c>
      <c r="Z31" s="56">
        <v>37</v>
      </c>
    </row>
    <row r="32" spans="20:26">
      <c r="T32" s="55" t="s">
        <v>969</v>
      </c>
      <c r="U32" s="49" t="s">
        <v>978</v>
      </c>
      <c r="V32" s="56">
        <v>63</v>
      </c>
      <c r="X32" s="55">
        <v>17</v>
      </c>
      <c r="Y32" s="49" t="s">
        <v>1363</v>
      </c>
      <c r="Z32" s="56">
        <v>36</v>
      </c>
    </row>
    <row r="33" spans="20:26">
      <c r="T33" s="55" t="s">
        <v>979</v>
      </c>
      <c r="U33" s="49" t="s">
        <v>980</v>
      </c>
      <c r="V33" s="56">
        <v>339</v>
      </c>
      <c r="X33" s="55">
        <v>18</v>
      </c>
      <c r="Y33" s="49" t="s">
        <v>1364</v>
      </c>
      <c r="Z33" s="56">
        <v>37</v>
      </c>
    </row>
    <row r="34" spans="20:26">
      <c r="T34" s="55" t="s">
        <v>981</v>
      </c>
      <c r="U34" s="49" t="s">
        <v>982</v>
      </c>
      <c r="V34" s="56">
        <v>73</v>
      </c>
      <c r="X34" s="55">
        <v>19</v>
      </c>
      <c r="Y34" s="49" t="s">
        <v>1365</v>
      </c>
      <c r="Z34" s="56">
        <v>37</v>
      </c>
    </row>
    <row r="35" spans="20:26">
      <c r="T35" s="55" t="s">
        <v>981</v>
      </c>
      <c r="U35" s="49" t="s">
        <v>983</v>
      </c>
      <c r="V35" s="56">
        <v>67</v>
      </c>
      <c r="X35" s="55">
        <v>20</v>
      </c>
      <c r="Y35" s="49" t="s">
        <v>1366</v>
      </c>
      <c r="Z35" s="56">
        <v>35</v>
      </c>
    </row>
    <row r="36" spans="20:26">
      <c r="T36" s="55" t="s">
        <v>981</v>
      </c>
      <c r="U36" s="49" t="s">
        <v>984</v>
      </c>
      <c r="V36" s="56">
        <v>64</v>
      </c>
      <c r="X36" s="55">
        <v>21</v>
      </c>
      <c r="Y36" s="49" t="s">
        <v>1367</v>
      </c>
      <c r="Z36" s="56">
        <v>38</v>
      </c>
    </row>
    <row r="37" spans="20:26">
      <c r="T37" s="55" t="s">
        <v>981</v>
      </c>
      <c r="U37" s="49" t="s">
        <v>985</v>
      </c>
      <c r="V37" s="56">
        <v>425</v>
      </c>
      <c r="X37" s="55">
        <v>22</v>
      </c>
      <c r="Y37" s="49" t="s">
        <v>1368</v>
      </c>
      <c r="Z37" s="56">
        <v>35</v>
      </c>
    </row>
    <row r="38" spans="20:26">
      <c r="T38" s="55" t="s">
        <v>972</v>
      </c>
      <c r="U38" s="49" t="s">
        <v>986</v>
      </c>
      <c r="V38" s="56">
        <v>35</v>
      </c>
      <c r="X38" s="55">
        <v>23</v>
      </c>
      <c r="Y38" s="49" t="s">
        <v>1369</v>
      </c>
      <c r="Z38" s="56">
        <v>41</v>
      </c>
    </row>
    <row r="39" spans="20:26">
      <c r="T39" s="55" t="s">
        <v>987</v>
      </c>
      <c r="U39" s="49" t="s">
        <v>988</v>
      </c>
      <c r="V39" s="56">
        <v>223</v>
      </c>
      <c r="X39" s="55">
        <v>24</v>
      </c>
      <c r="Y39" s="49" t="s">
        <v>1370</v>
      </c>
      <c r="Z39" s="56">
        <v>35</v>
      </c>
    </row>
    <row r="40" spans="20:26">
      <c r="T40" s="55" t="s">
        <v>989</v>
      </c>
      <c r="U40" s="49" t="s">
        <v>978</v>
      </c>
      <c r="V40" s="56">
        <v>63</v>
      </c>
      <c r="X40" s="55">
        <v>25</v>
      </c>
      <c r="Y40" s="49" t="s">
        <v>1371</v>
      </c>
      <c r="Z40" s="56">
        <v>38</v>
      </c>
    </row>
    <row r="41" spans="20:26">
      <c r="T41" s="55" t="s">
        <v>990</v>
      </c>
      <c r="U41" s="49" t="s">
        <v>991</v>
      </c>
      <c r="V41" s="56">
        <v>90</v>
      </c>
      <c r="X41" s="55">
        <v>26</v>
      </c>
      <c r="Y41" s="49" t="s">
        <v>1372</v>
      </c>
      <c r="Z41" s="56">
        <v>38</v>
      </c>
    </row>
    <row r="42" spans="20:26">
      <c r="T42" s="55" t="s">
        <v>992</v>
      </c>
      <c r="U42" s="49" t="s">
        <v>993</v>
      </c>
      <c r="V42" s="56">
        <v>177</v>
      </c>
      <c r="X42" s="55">
        <v>27</v>
      </c>
      <c r="Y42" s="49" t="s">
        <v>1373</v>
      </c>
      <c r="Z42" s="56">
        <v>45</v>
      </c>
    </row>
    <row r="43" spans="20:26">
      <c r="T43" s="55" t="s">
        <v>992</v>
      </c>
      <c r="U43" s="49" t="s">
        <v>994</v>
      </c>
      <c r="V43" s="56">
        <v>411</v>
      </c>
      <c r="X43" s="55">
        <v>28</v>
      </c>
      <c r="Y43" s="49" t="s">
        <v>1374</v>
      </c>
      <c r="Z43" s="56">
        <v>45</v>
      </c>
    </row>
    <row r="44" spans="20:26">
      <c r="T44" s="55" t="s">
        <v>992</v>
      </c>
      <c r="U44" s="49" t="s">
        <v>995</v>
      </c>
      <c r="V44" s="56">
        <v>25</v>
      </c>
      <c r="X44" s="55">
        <v>29</v>
      </c>
      <c r="Y44" s="49" t="s">
        <v>1375</v>
      </c>
      <c r="Z44" s="56">
        <v>38</v>
      </c>
    </row>
    <row r="45" spans="20:26">
      <c r="T45" s="55" t="s">
        <v>996</v>
      </c>
      <c r="U45" s="49" t="s">
        <v>997</v>
      </c>
      <c r="V45" s="56">
        <v>25</v>
      </c>
      <c r="X45" s="55">
        <v>30</v>
      </c>
      <c r="Y45" s="49" t="s">
        <v>1376</v>
      </c>
      <c r="Z45" s="56">
        <v>38</v>
      </c>
    </row>
    <row r="46" spans="20:26">
      <c r="T46" s="55" t="s">
        <v>996</v>
      </c>
      <c r="U46" s="49" t="s">
        <v>998</v>
      </c>
      <c r="V46" s="56">
        <v>330</v>
      </c>
      <c r="X46" s="55">
        <v>31</v>
      </c>
      <c r="Y46" s="49" t="s">
        <v>1377</v>
      </c>
      <c r="Z46" s="56">
        <v>37</v>
      </c>
    </row>
    <row r="47" spans="20:26">
      <c r="T47" s="55" t="s">
        <v>999</v>
      </c>
      <c r="U47" s="49" t="s">
        <v>1000</v>
      </c>
      <c r="V47" s="56">
        <v>245</v>
      </c>
      <c r="X47" s="55">
        <v>32</v>
      </c>
      <c r="Y47" s="49" t="s">
        <v>1378</v>
      </c>
      <c r="Z47" s="56">
        <v>40</v>
      </c>
    </row>
    <row r="48" spans="20:26">
      <c r="T48" s="55" t="s">
        <v>1002</v>
      </c>
      <c r="U48" s="49" t="s">
        <v>1000</v>
      </c>
      <c r="V48" s="56">
        <v>245</v>
      </c>
      <c r="X48" s="55">
        <v>33</v>
      </c>
      <c r="Y48" s="49" t="s">
        <v>1379</v>
      </c>
      <c r="Z48" s="56">
        <v>39</v>
      </c>
    </row>
    <row r="49" spans="20:26">
      <c r="T49" s="55" t="s">
        <v>999</v>
      </c>
      <c r="U49" s="49" t="s">
        <v>1003</v>
      </c>
      <c r="V49" s="56">
        <v>5</v>
      </c>
      <c r="X49" s="55">
        <v>34</v>
      </c>
      <c r="Y49" s="49" t="s">
        <v>1380</v>
      </c>
      <c r="Z49" s="56">
        <v>38</v>
      </c>
    </row>
    <row r="50" spans="20:26">
      <c r="T50" s="55" t="s">
        <v>999</v>
      </c>
      <c r="U50" s="49" t="s">
        <v>1004</v>
      </c>
      <c r="V50" s="56">
        <v>70</v>
      </c>
      <c r="X50" s="55">
        <v>35</v>
      </c>
      <c r="Y50" s="49" t="s">
        <v>1381</v>
      </c>
      <c r="Z50" s="56">
        <v>38</v>
      </c>
    </row>
    <row r="51" spans="20:26">
      <c r="T51" s="55" t="s">
        <v>1005</v>
      </c>
      <c r="U51" s="49" t="s">
        <v>1006</v>
      </c>
      <c r="V51" s="56">
        <v>48</v>
      </c>
      <c r="X51" s="55">
        <v>36</v>
      </c>
      <c r="Y51" s="49" t="s">
        <v>1382</v>
      </c>
      <c r="Z51" s="56">
        <v>38</v>
      </c>
    </row>
    <row r="52" spans="20:26">
      <c r="T52" s="55" t="s">
        <v>1005</v>
      </c>
      <c r="U52" s="49" t="s">
        <v>1007</v>
      </c>
      <c r="V52" s="56">
        <v>167</v>
      </c>
      <c r="X52" s="55">
        <v>37</v>
      </c>
      <c r="Y52" s="49" t="s">
        <v>1383</v>
      </c>
      <c r="Z52" s="56">
        <v>39</v>
      </c>
    </row>
    <row r="53" spans="20:26">
      <c r="T53" s="55" t="s">
        <v>1005</v>
      </c>
      <c r="U53" s="49" t="s">
        <v>1008</v>
      </c>
      <c r="V53" s="56">
        <v>14</v>
      </c>
      <c r="X53" s="55">
        <v>38</v>
      </c>
      <c r="Y53" s="49" t="s">
        <v>1384</v>
      </c>
      <c r="Z53" s="56">
        <v>46</v>
      </c>
    </row>
    <row r="54" spans="20:26">
      <c r="T54" s="55" t="s">
        <v>1005</v>
      </c>
      <c r="U54" s="49" t="s">
        <v>1009</v>
      </c>
      <c r="V54" s="56">
        <v>358</v>
      </c>
      <c r="X54" s="55">
        <v>39</v>
      </c>
      <c r="Y54" s="49" t="s">
        <v>1385</v>
      </c>
      <c r="Z54" s="56">
        <v>46</v>
      </c>
    </row>
    <row r="55" spans="20:26">
      <c r="T55" s="55" t="s">
        <v>1005</v>
      </c>
      <c r="U55" s="49" t="s">
        <v>1010</v>
      </c>
      <c r="V55" s="56">
        <v>3</v>
      </c>
      <c r="X55" s="55">
        <v>40</v>
      </c>
      <c r="Y55" s="49" t="s">
        <v>1386</v>
      </c>
      <c r="Z55" s="56">
        <v>46</v>
      </c>
    </row>
    <row r="56" spans="20:26">
      <c r="T56" s="55" t="s">
        <v>1005</v>
      </c>
      <c r="U56" s="49" t="s">
        <v>1011</v>
      </c>
      <c r="V56" s="56">
        <v>23</v>
      </c>
      <c r="X56" s="55">
        <v>41</v>
      </c>
      <c r="Y56" s="49" t="s">
        <v>1387</v>
      </c>
      <c r="Z56" s="56">
        <v>46</v>
      </c>
    </row>
    <row r="57" spans="20:26">
      <c r="T57" s="55" t="s">
        <v>1005</v>
      </c>
      <c r="U57" s="49" t="s">
        <v>1012</v>
      </c>
      <c r="V57" s="56">
        <v>241</v>
      </c>
      <c r="X57" s="55">
        <v>42</v>
      </c>
      <c r="Y57" s="49" t="s">
        <v>1388</v>
      </c>
      <c r="Z57" s="56">
        <v>41</v>
      </c>
    </row>
    <row r="58" spans="20:26">
      <c r="T58" s="55" t="s">
        <v>1005</v>
      </c>
      <c r="U58" s="49" t="s">
        <v>1013</v>
      </c>
      <c r="V58" s="56">
        <v>288</v>
      </c>
      <c r="X58" s="55">
        <v>43</v>
      </c>
      <c r="Y58" s="49" t="s">
        <v>1389</v>
      </c>
      <c r="Z58" s="56">
        <v>38</v>
      </c>
    </row>
    <row r="59" spans="20:26">
      <c r="T59" s="55" t="s">
        <v>1014</v>
      </c>
      <c r="U59" s="49" t="s">
        <v>1015</v>
      </c>
      <c r="V59" s="56">
        <v>260</v>
      </c>
      <c r="X59" s="55">
        <v>44</v>
      </c>
      <c r="Y59" s="49" t="s">
        <v>1390</v>
      </c>
      <c r="Z59" s="56">
        <v>38</v>
      </c>
    </row>
    <row r="60" spans="20:26">
      <c r="T60" s="55" t="s">
        <v>1014</v>
      </c>
      <c r="U60" s="49" t="s">
        <v>1016</v>
      </c>
      <c r="V60" s="56">
        <v>3</v>
      </c>
      <c r="X60" s="55">
        <v>45</v>
      </c>
      <c r="Y60" s="49" t="s">
        <v>1391</v>
      </c>
      <c r="Z60" s="56">
        <v>42</v>
      </c>
    </row>
    <row r="61" spans="20:26">
      <c r="T61" s="55" t="s">
        <v>1014</v>
      </c>
      <c r="U61" s="49" t="s">
        <v>1017</v>
      </c>
      <c r="V61" s="56">
        <v>385</v>
      </c>
      <c r="X61" s="55">
        <v>46</v>
      </c>
      <c r="Y61" s="49" t="s">
        <v>1392</v>
      </c>
      <c r="Z61" s="56">
        <v>38</v>
      </c>
    </row>
    <row r="62" spans="20:26">
      <c r="T62" s="55" t="s">
        <v>1014</v>
      </c>
      <c r="U62" s="49" t="s">
        <v>1018</v>
      </c>
      <c r="V62" s="56">
        <v>3</v>
      </c>
      <c r="X62" s="55">
        <v>47</v>
      </c>
      <c r="Y62" s="49" t="s">
        <v>1393</v>
      </c>
      <c r="Z62" s="56">
        <v>38</v>
      </c>
    </row>
    <row r="63" spans="20:26">
      <c r="T63" s="55" t="s">
        <v>1014</v>
      </c>
      <c r="U63" s="49" t="s">
        <v>1019</v>
      </c>
      <c r="V63" s="56">
        <v>145</v>
      </c>
      <c r="X63" s="55">
        <v>48</v>
      </c>
      <c r="Y63" s="49" t="s">
        <v>1394</v>
      </c>
      <c r="Z63" s="56">
        <v>42</v>
      </c>
    </row>
    <row r="64" spans="20:26">
      <c r="T64" s="55" t="s">
        <v>1014</v>
      </c>
      <c r="U64" s="49" t="s">
        <v>1020</v>
      </c>
      <c r="V64" s="56">
        <v>3</v>
      </c>
      <c r="X64" s="55">
        <v>49</v>
      </c>
      <c r="Y64" s="49" t="s">
        <v>1395</v>
      </c>
      <c r="Z64" s="56">
        <v>37</v>
      </c>
    </row>
    <row r="65" spans="20:26">
      <c r="T65" s="55" t="s">
        <v>1014</v>
      </c>
      <c r="U65" s="49" t="s">
        <v>1021</v>
      </c>
      <c r="V65" s="56">
        <v>26</v>
      </c>
      <c r="X65" s="55">
        <v>50</v>
      </c>
      <c r="Y65" s="49" t="s">
        <v>1396</v>
      </c>
      <c r="Z65" s="56">
        <v>37</v>
      </c>
    </row>
    <row r="66" spans="20:26">
      <c r="T66" s="55" t="s">
        <v>1014</v>
      </c>
      <c r="U66" s="49" t="s">
        <v>1022</v>
      </c>
      <c r="V66" s="56">
        <v>293</v>
      </c>
      <c r="X66" s="55">
        <v>51</v>
      </c>
      <c r="Y66" s="49" t="s">
        <v>1397</v>
      </c>
      <c r="Z66" s="56">
        <v>38</v>
      </c>
    </row>
    <row r="67" spans="20:26">
      <c r="T67" s="55" t="s">
        <v>972</v>
      </c>
      <c r="U67" s="49" t="s">
        <v>1023</v>
      </c>
      <c r="V67" s="56">
        <v>37</v>
      </c>
      <c r="X67" s="55">
        <v>52</v>
      </c>
      <c r="Y67" s="49" t="s">
        <v>1398</v>
      </c>
      <c r="Z67" s="56">
        <v>39</v>
      </c>
    </row>
    <row r="68" spans="20:26">
      <c r="T68" s="55" t="s">
        <v>1024</v>
      </c>
      <c r="U68" s="49" t="s">
        <v>1009</v>
      </c>
      <c r="V68" s="56">
        <v>358</v>
      </c>
      <c r="X68" s="55">
        <v>53</v>
      </c>
      <c r="Y68" s="49" t="s">
        <v>1399</v>
      </c>
      <c r="Z68" s="56">
        <v>39</v>
      </c>
    </row>
    <row r="69" spans="20:26">
      <c r="T69" s="55" t="s">
        <v>1025</v>
      </c>
      <c r="U69" s="49" t="s">
        <v>1026</v>
      </c>
      <c r="V69" s="56">
        <v>110</v>
      </c>
      <c r="X69" s="55">
        <v>54</v>
      </c>
      <c r="Y69" s="49" t="s">
        <v>1400</v>
      </c>
      <c r="Z69" s="56">
        <v>38</v>
      </c>
    </row>
    <row r="70" spans="20:26">
      <c r="T70" s="55" t="s">
        <v>1027</v>
      </c>
      <c r="U70" s="49" t="s">
        <v>1028</v>
      </c>
      <c r="V70" s="56">
        <v>100</v>
      </c>
      <c r="X70" s="55">
        <v>55</v>
      </c>
      <c r="Y70" s="49" t="s">
        <v>1401</v>
      </c>
      <c r="Z70" s="56">
        <v>38</v>
      </c>
    </row>
    <row r="71" spans="20:26">
      <c r="T71" s="55" t="s">
        <v>1029</v>
      </c>
      <c r="U71" s="49" t="s">
        <v>1022</v>
      </c>
      <c r="V71" s="56">
        <v>293</v>
      </c>
      <c r="X71" s="55">
        <v>56</v>
      </c>
      <c r="Y71" s="49" t="s">
        <v>1402</v>
      </c>
      <c r="Z71" s="56">
        <v>38</v>
      </c>
    </row>
    <row r="72" spans="20:26">
      <c r="T72" s="55" t="s">
        <v>1030</v>
      </c>
      <c r="U72" s="49" t="s">
        <v>1031</v>
      </c>
      <c r="V72" s="56">
        <v>204</v>
      </c>
      <c r="X72" s="55"/>
      <c r="Z72" s="56"/>
    </row>
    <row r="73" spans="20:26" ht="16.5" thickBot="1">
      <c r="T73" s="55" t="s">
        <v>1030</v>
      </c>
      <c r="U73" s="49" t="s">
        <v>1032</v>
      </c>
      <c r="V73" s="56">
        <v>10</v>
      </c>
      <c r="X73" s="57" t="s">
        <v>1407</v>
      </c>
      <c r="Y73" s="58" t="s">
        <v>1408</v>
      </c>
      <c r="Z73" s="59">
        <f>SUM(Z16:Z72)</f>
        <v>2177</v>
      </c>
    </row>
    <row r="74" spans="20:26">
      <c r="T74" s="55" t="s">
        <v>1030</v>
      </c>
      <c r="U74" s="49" t="s">
        <v>1033</v>
      </c>
      <c r="V74" s="56">
        <v>134</v>
      </c>
    </row>
    <row r="75" spans="20:26">
      <c r="T75" s="55" t="s">
        <v>1034</v>
      </c>
      <c r="U75" s="49" t="s">
        <v>1035</v>
      </c>
      <c r="V75" s="56">
        <v>204</v>
      </c>
    </row>
    <row r="76" spans="20:26">
      <c r="T76" s="55" t="s">
        <v>1034</v>
      </c>
      <c r="U76" s="49" t="s">
        <v>1036</v>
      </c>
      <c r="V76" s="56">
        <v>10</v>
      </c>
    </row>
    <row r="77" spans="20:26">
      <c r="T77" s="55" t="s">
        <v>1034</v>
      </c>
      <c r="U77" s="49" t="s">
        <v>1037</v>
      </c>
      <c r="V77" s="56">
        <v>134</v>
      </c>
    </row>
    <row r="78" spans="20:26">
      <c r="T78" s="55" t="s">
        <v>1038</v>
      </c>
      <c r="U78" s="49" t="s">
        <v>1039</v>
      </c>
      <c r="V78" s="56">
        <v>45</v>
      </c>
    </row>
    <row r="79" spans="20:26">
      <c r="T79" s="55" t="s">
        <v>1038</v>
      </c>
      <c r="U79" s="49" t="s">
        <v>1040</v>
      </c>
      <c r="V79" s="56">
        <v>43</v>
      </c>
    </row>
    <row r="80" spans="20:26">
      <c r="T80" s="55" t="s">
        <v>1038</v>
      </c>
      <c r="U80" s="49" t="s">
        <v>1041</v>
      </c>
      <c r="V80" s="56">
        <v>147</v>
      </c>
    </row>
    <row r="81" spans="20:22">
      <c r="T81" s="55" t="s">
        <v>1038</v>
      </c>
      <c r="U81" s="49" t="s">
        <v>1042</v>
      </c>
      <c r="V81" s="56">
        <v>26</v>
      </c>
    </row>
    <row r="82" spans="20:22">
      <c r="T82" s="55" t="s">
        <v>1038</v>
      </c>
      <c r="U82" s="49" t="s">
        <v>1043</v>
      </c>
      <c r="V82" s="56">
        <v>116</v>
      </c>
    </row>
    <row r="83" spans="20:22">
      <c r="T83" s="55" t="s">
        <v>1038</v>
      </c>
      <c r="U83" s="49" t="s">
        <v>1044</v>
      </c>
      <c r="V83" s="56">
        <v>22</v>
      </c>
    </row>
    <row r="84" spans="20:22">
      <c r="T84" s="55" t="s">
        <v>1038</v>
      </c>
      <c r="U84" s="49" t="s">
        <v>1045</v>
      </c>
      <c r="V84" s="56">
        <v>52</v>
      </c>
    </row>
    <row r="85" spans="20:22">
      <c r="T85" s="55" t="s">
        <v>1046</v>
      </c>
      <c r="U85" s="49" t="s">
        <v>1047</v>
      </c>
      <c r="V85" s="56">
        <v>147</v>
      </c>
    </row>
    <row r="86" spans="20:22">
      <c r="T86" s="55" t="s">
        <v>1046</v>
      </c>
      <c r="U86" s="49" t="s">
        <v>1048</v>
      </c>
      <c r="V86" s="56">
        <v>26</v>
      </c>
    </row>
    <row r="87" spans="20:22">
      <c r="T87" s="55" t="s">
        <v>1046</v>
      </c>
      <c r="U87" s="49" t="s">
        <v>1049</v>
      </c>
      <c r="V87" s="56">
        <v>116</v>
      </c>
    </row>
    <row r="88" spans="20:22">
      <c r="T88" s="55" t="s">
        <v>1050</v>
      </c>
      <c r="U88" s="49" t="s">
        <v>1017</v>
      </c>
      <c r="V88" s="56">
        <v>385</v>
      </c>
    </row>
    <row r="89" spans="20:22">
      <c r="T89" s="55"/>
      <c r="V89" s="56"/>
    </row>
    <row r="90" spans="20:22" ht="16.5" thickBot="1">
      <c r="T90" s="57"/>
      <c r="U90" s="58" t="s">
        <v>1409</v>
      </c>
      <c r="V90" s="59">
        <f>SUM(V16:V89)</f>
        <v>9811</v>
      </c>
    </row>
  </sheetData>
  <pageMargins left="0.7" right="0.7" top="0.75" bottom="0.75" header="0.3" footer="0.3"/>
  <pageSetup paperSize="9" scale="36" orientation="landscape" r:id="rId1"/>
  <headerFooter>
    <oddFooter xml:space="preserve">&amp;C_x000D_&amp;1#&amp;"Calibri"&amp;14&amp;K000000 ABP INTERNAL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152F-3C8A-451B-96F7-5DA73883C483}">
  <sheetPr codeName="Sheet7"/>
  <dimension ref="A1:H47"/>
  <sheetViews>
    <sheetView zoomScaleNormal="100" workbookViewId="0">
      <selection activeCell="E17" sqref="E17"/>
    </sheetView>
  </sheetViews>
  <sheetFormatPr defaultRowHeight="14.45"/>
  <cols>
    <col min="1" max="1" width="13.28515625" style="37" customWidth="1"/>
    <col min="2" max="2" width="37.7109375" bestFit="1" customWidth="1"/>
    <col min="3" max="3" width="15.5703125" bestFit="1" customWidth="1"/>
    <col min="4" max="4" width="22.85546875" customWidth="1"/>
    <col min="5" max="5" width="10.140625" bestFit="1" customWidth="1"/>
    <col min="6" max="6" width="25.42578125" style="37" bestFit="1" customWidth="1"/>
    <col min="7" max="7" width="68.85546875" bestFit="1" customWidth="1"/>
    <col min="8" max="8" width="80.7109375" bestFit="1" customWidth="1"/>
  </cols>
  <sheetData>
    <row r="1" spans="1:8">
      <c r="A1" s="37" t="s">
        <v>1410</v>
      </c>
      <c r="B1" t="s">
        <v>1411</v>
      </c>
      <c r="C1" t="s">
        <v>1412</v>
      </c>
      <c r="D1" t="s">
        <v>1413</v>
      </c>
      <c r="E1" t="s">
        <v>8</v>
      </c>
      <c r="F1" s="37" t="s">
        <v>7</v>
      </c>
      <c r="G1" t="s">
        <v>200</v>
      </c>
      <c r="H1" t="s">
        <v>9</v>
      </c>
    </row>
    <row r="2" spans="1:8">
      <c r="A2" s="37" t="s">
        <v>1414</v>
      </c>
      <c r="B2" t="s">
        <v>746</v>
      </c>
      <c r="C2">
        <v>0</v>
      </c>
      <c r="D2">
        <v>300</v>
      </c>
      <c r="E2">
        <v>300</v>
      </c>
      <c r="F2" s="37" t="s">
        <v>244</v>
      </c>
      <c r="G2" t="s">
        <v>245</v>
      </c>
      <c r="H2" t="s">
        <v>747</v>
      </c>
    </row>
    <row r="3" spans="1:8">
      <c r="A3" s="37" t="s">
        <v>29</v>
      </c>
      <c r="B3" t="s">
        <v>748</v>
      </c>
      <c r="C3">
        <v>0</v>
      </c>
      <c r="D3">
        <v>300</v>
      </c>
      <c r="E3">
        <v>300</v>
      </c>
      <c r="F3" s="37" t="s">
        <v>244</v>
      </c>
      <c r="G3" t="s">
        <v>245</v>
      </c>
      <c r="H3" t="s">
        <v>747</v>
      </c>
    </row>
    <row r="4" spans="1:8">
      <c r="A4" s="37" t="s">
        <v>1415</v>
      </c>
      <c r="B4" t="s">
        <v>1416</v>
      </c>
      <c r="C4">
        <v>326</v>
      </c>
      <c r="D4">
        <v>749</v>
      </c>
      <c r="E4">
        <v>416</v>
      </c>
      <c r="F4" s="37" t="s">
        <v>244</v>
      </c>
      <c r="G4" t="s">
        <v>1417</v>
      </c>
      <c r="H4" t="s">
        <v>1418</v>
      </c>
    </row>
    <row r="5" spans="1:8">
      <c r="A5" s="37" t="s">
        <v>170</v>
      </c>
      <c r="B5" t="s">
        <v>752</v>
      </c>
      <c r="C5">
        <v>0</v>
      </c>
      <c r="D5">
        <v>55</v>
      </c>
      <c r="E5">
        <v>55</v>
      </c>
      <c r="F5" s="37" t="s">
        <v>204</v>
      </c>
      <c r="G5" t="s">
        <v>205</v>
      </c>
      <c r="H5" t="s">
        <v>753</v>
      </c>
    </row>
    <row r="6" spans="1:8" ht="43.5">
      <c r="A6" s="37" t="s">
        <v>1419</v>
      </c>
      <c r="B6" t="s">
        <v>754</v>
      </c>
      <c r="C6">
        <v>0</v>
      </c>
      <c r="D6">
        <v>228</v>
      </c>
      <c r="E6">
        <v>228</v>
      </c>
      <c r="F6" s="37" t="s">
        <v>1420</v>
      </c>
      <c r="G6" t="s">
        <v>1421</v>
      </c>
      <c r="H6" t="s">
        <v>753</v>
      </c>
    </row>
    <row r="7" spans="1:8">
      <c r="A7" s="37" t="s">
        <v>1422</v>
      </c>
      <c r="B7" t="s">
        <v>757</v>
      </c>
      <c r="C7">
        <v>86</v>
      </c>
      <c r="D7">
        <v>130</v>
      </c>
      <c r="E7">
        <v>44</v>
      </c>
      <c r="F7" s="37" t="s">
        <v>204</v>
      </c>
      <c r="G7" t="s">
        <v>758</v>
      </c>
      <c r="H7" t="s">
        <v>1423</v>
      </c>
    </row>
    <row r="8" spans="1:8">
      <c r="A8" s="37" t="s">
        <v>1424</v>
      </c>
      <c r="B8" t="s">
        <v>760</v>
      </c>
      <c r="C8">
        <v>161</v>
      </c>
      <c r="D8">
        <v>228</v>
      </c>
      <c r="E8">
        <v>67</v>
      </c>
      <c r="F8" s="37" t="s">
        <v>244</v>
      </c>
      <c r="G8" t="s">
        <v>205</v>
      </c>
      <c r="H8" t="s">
        <v>761</v>
      </c>
    </row>
    <row r="9" spans="1:8">
      <c r="A9" s="37" t="s">
        <v>1425</v>
      </c>
      <c r="B9" t="s">
        <v>762</v>
      </c>
      <c r="C9">
        <v>161</v>
      </c>
      <c r="D9">
        <v>281</v>
      </c>
      <c r="E9">
        <v>120</v>
      </c>
      <c r="F9" s="37" t="s">
        <v>204</v>
      </c>
      <c r="G9" t="s">
        <v>205</v>
      </c>
      <c r="H9" t="s">
        <v>761</v>
      </c>
    </row>
    <row r="10" spans="1:8">
      <c r="A10" s="37" t="s">
        <v>1426</v>
      </c>
      <c r="B10" t="s">
        <v>763</v>
      </c>
      <c r="C10">
        <v>322</v>
      </c>
      <c r="D10">
        <v>892</v>
      </c>
      <c r="E10">
        <v>570</v>
      </c>
      <c r="F10" s="37" t="s">
        <v>204</v>
      </c>
      <c r="G10" t="s">
        <v>764</v>
      </c>
      <c r="H10" t="s">
        <v>765</v>
      </c>
    </row>
    <row r="11" spans="1:8">
      <c r="A11" s="37" t="s">
        <v>1427</v>
      </c>
      <c r="B11" t="s">
        <v>766</v>
      </c>
      <c r="C11">
        <v>322</v>
      </c>
      <c r="D11">
        <v>914</v>
      </c>
      <c r="E11">
        <v>592</v>
      </c>
      <c r="F11" s="37" t="s">
        <v>204</v>
      </c>
      <c r="G11" t="s">
        <v>205</v>
      </c>
      <c r="H11" t="s">
        <v>765</v>
      </c>
    </row>
    <row r="12" spans="1:8">
      <c r="A12" s="37" t="s">
        <v>1428</v>
      </c>
      <c r="B12" t="s">
        <v>767</v>
      </c>
      <c r="C12">
        <v>290</v>
      </c>
      <c r="D12">
        <v>919</v>
      </c>
      <c r="E12">
        <v>629</v>
      </c>
      <c r="F12" s="37" t="s">
        <v>204</v>
      </c>
      <c r="G12" t="s">
        <v>1429</v>
      </c>
      <c r="H12" t="s">
        <v>1430</v>
      </c>
    </row>
    <row r="13" spans="1:8">
      <c r="A13" s="37" t="s">
        <v>770</v>
      </c>
      <c r="B13" t="s">
        <v>771</v>
      </c>
      <c r="C13">
        <v>943</v>
      </c>
      <c r="D13">
        <v>1000</v>
      </c>
      <c r="E13">
        <v>57</v>
      </c>
      <c r="F13" s="37" t="s">
        <v>244</v>
      </c>
      <c r="G13" t="s">
        <v>245</v>
      </c>
      <c r="H13" t="s">
        <v>1431</v>
      </c>
    </row>
    <row r="14" spans="1:8">
      <c r="A14" s="37" t="s">
        <v>773</v>
      </c>
      <c r="B14" t="s">
        <v>774</v>
      </c>
      <c r="C14">
        <v>966</v>
      </c>
      <c r="D14">
        <v>1000</v>
      </c>
      <c r="E14">
        <v>34</v>
      </c>
      <c r="F14" s="37" t="s">
        <v>244</v>
      </c>
      <c r="G14" t="s">
        <v>245</v>
      </c>
      <c r="H14" t="s">
        <v>1432</v>
      </c>
    </row>
    <row r="15" spans="1:8">
      <c r="A15" s="37" t="s">
        <v>776</v>
      </c>
      <c r="B15" t="s">
        <v>777</v>
      </c>
      <c r="C15">
        <v>919</v>
      </c>
      <c r="D15">
        <v>1000</v>
      </c>
      <c r="E15">
        <v>81</v>
      </c>
      <c r="F15" s="37" t="s">
        <v>244</v>
      </c>
      <c r="G15" t="s">
        <v>245</v>
      </c>
      <c r="H15" t="s">
        <v>1433</v>
      </c>
    </row>
    <row r="16" spans="1:8">
      <c r="A16" s="37" t="s">
        <v>1434</v>
      </c>
      <c r="B16" t="s">
        <v>779</v>
      </c>
      <c r="C16">
        <v>1030</v>
      </c>
      <c r="D16">
        <v>1480</v>
      </c>
      <c r="E16">
        <v>450</v>
      </c>
      <c r="F16" s="37" t="s">
        <v>204</v>
      </c>
      <c r="G16" t="s">
        <v>780</v>
      </c>
      <c r="H16" t="s">
        <v>1435</v>
      </c>
    </row>
    <row r="17" spans="1:6">
      <c r="D17" s="39" t="s">
        <v>1409</v>
      </c>
      <c r="E17" s="39">
        <f>SUBTOTAL(109,E2:E16)</f>
        <v>3943</v>
      </c>
    </row>
    <row r="26" spans="1:6">
      <c r="A26" s="37" t="s">
        <v>1436</v>
      </c>
      <c r="B26" t="s">
        <v>1053</v>
      </c>
      <c r="C26" t="s">
        <v>1054</v>
      </c>
      <c r="D26" t="s">
        <v>1055</v>
      </c>
      <c r="E26" t="s">
        <v>1056</v>
      </c>
      <c r="F26" s="37" t="s">
        <v>9</v>
      </c>
    </row>
    <row r="27" spans="1:6" ht="43.5">
      <c r="A27" s="37" t="s">
        <v>1237</v>
      </c>
      <c r="B27" t="s">
        <v>1097</v>
      </c>
      <c r="C27" t="s">
        <v>1437</v>
      </c>
      <c r="D27" t="s">
        <v>1438</v>
      </c>
      <c r="E27" t="s">
        <v>791</v>
      </c>
      <c r="F27" s="37" t="s">
        <v>1439</v>
      </c>
    </row>
    <row r="28" spans="1:6" ht="29.1">
      <c r="A28" s="37" t="s">
        <v>1225</v>
      </c>
      <c r="B28" t="s">
        <v>1223</v>
      </c>
      <c r="C28" t="s">
        <v>1440</v>
      </c>
      <c r="D28" t="s">
        <v>1438</v>
      </c>
      <c r="E28" t="s">
        <v>791</v>
      </c>
      <c r="F28" s="37" t="s">
        <v>1240</v>
      </c>
    </row>
    <row r="29" spans="1:6" ht="29.1">
      <c r="A29" s="37" t="s">
        <v>1227</v>
      </c>
      <c r="B29" t="s">
        <v>1178</v>
      </c>
      <c r="C29" t="s">
        <v>1441</v>
      </c>
      <c r="D29" t="s">
        <v>1442</v>
      </c>
      <c r="E29" t="s">
        <v>791</v>
      </c>
      <c r="F29" s="37" t="s">
        <v>1242</v>
      </c>
    </row>
    <row r="30" spans="1:6">
      <c r="A30" s="37" t="s">
        <v>1229</v>
      </c>
      <c r="B30" t="s">
        <v>1178</v>
      </c>
      <c r="C30" t="s">
        <v>1443</v>
      </c>
      <c r="D30" t="s">
        <v>1243</v>
      </c>
      <c r="E30" t="s">
        <v>791</v>
      </c>
      <c r="F30" s="37" t="s">
        <v>1244</v>
      </c>
    </row>
    <row r="31" spans="1:6">
      <c r="A31" s="37" t="s">
        <v>1231</v>
      </c>
      <c r="B31" t="s">
        <v>1223</v>
      </c>
      <c r="C31" t="s">
        <v>1440</v>
      </c>
      <c r="D31" t="s">
        <v>1444</v>
      </c>
      <c r="E31" t="s">
        <v>791</v>
      </c>
      <c r="F31" s="37" t="s">
        <v>1246</v>
      </c>
    </row>
    <row r="32" spans="1:6">
      <c r="A32" s="37" t="s">
        <v>1233</v>
      </c>
      <c r="B32" t="s">
        <v>1223</v>
      </c>
      <c r="C32" t="s">
        <v>1440</v>
      </c>
      <c r="D32" t="s">
        <v>1438</v>
      </c>
      <c r="E32" t="s">
        <v>791</v>
      </c>
      <c r="F32" s="37" t="s">
        <v>1247</v>
      </c>
    </row>
    <row r="33" spans="1:6">
      <c r="A33" s="37" t="s">
        <v>1248</v>
      </c>
      <c r="B33" t="s">
        <v>1223</v>
      </c>
      <c r="C33" t="s">
        <v>1440</v>
      </c>
      <c r="D33" t="s">
        <v>1438</v>
      </c>
      <c r="E33" t="s">
        <v>791</v>
      </c>
      <c r="F33" s="37" t="s">
        <v>1249</v>
      </c>
    </row>
    <row r="34" spans="1:6">
      <c r="A34" s="37" t="s">
        <v>1250</v>
      </c>
      <c r="B34" t="s">
        <v>1223</v>
      </c>
      <c r="C34" t="s">
        <v>1440</v>
      </c>
      <c r="D34" t="s">
        <v>1438</v>
      </c>
      <c r="E34" t="s">
        <v>791</v>
      </c>
      <c r="F34" s="37" t="s">
        <v>1251</v>
      </c>
    </row>
    <row r="35" spans="1:6">
      <c r="A35" s="37" t="s">
        <v>1252</v>
      </c>
      <c r="B35" t="s">
        <v>1223</v>
      </c>
      <c r="C35" t="s">
        <v>1440</v>
      </c>
      <c r="D35" t="s">
        <v>1444</v>
      </c>
      <c r="E35" t="s">
        <v>791</v>
      </c>
      <c r="F35" s="37" t="s">
        <v>1253</v>
      </c>
    </row>
    <row r="36" spans="1:6">
      <c r="A36" s="37" t="s">
        <v>1254</v>
      </c>
      <c r="B36" t="s">
        <v>1223</v>
      </c>
      <c r="C36" t="s">
        <v>1440</v>
      </c>
      <c r="D36" t="s">
        <v>1444</v>
      </c>
      <c r="E36" t="s">
        <v>791</v>
      </c>
      <c r="F36" s="37" t="s">
        <v>1255</v>
      </c>
    </row>
    <row r="37" spans="1:6" ht="29.1">
      <c r="A37" s="37" t="s">
        <v>1256</v>
      </c>
      <c r="B37" t="s">
        <v>1257</v>
      </c>
      <c r="E37" t="s">
        <v>791</v>
      </c>
      <c r="F37" s="37" t="s">
        <v>1258</v>
      </c>
    </row>
    <row r="47" spans="1:6" ht="15.95" customHeight="1"/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B71C-1B30-4196-9429-D6F151BE0DC4}">
  <sheetPr codeName="Sheet8"/>
  <dimension ref="A1:H91"/>
  <sheetViews>
    <sheetView topLeftCell="E1" workbookViewId="0">
      <selection activeCell="E13" sqref="E13"/>
    </sheetView>
  </sheetViews>
  <sheetFormatPr defaultRowHeight="14.45"/>
  <cols>
    <col min="1" max="1" width="6.5703125" bestFit="1" customWidth="1"/>
    <col min="2" max="2" width="37.7109375" bestFit="1" customWidth="1"/>
    <col min="3" max="3" width="15.5703125" bestFit="1" customWidth="1"/>
    <col min="4" max="4" width="20.7109375" customWidth="1"/>
    <col min="5" max="5" width="9.7109375" customWidth="1"/>
    <col min="6" max="6" width="39.42578125" style="37" customWidth="1"/>
    <col min="7" max="7" width="68.85546875" bestFit="1" customWidth="1"/>
    <col min="8" max="8" width="80.7109375" bestFit="1" customWidth="1"/>
  </cols>
  <sheetData>
    <row r="1" spans="1:8">
      <c r="A1" t="s">
        <v>1410</v>
      </c>
      <c r="B1" t="s">
        <v>3</v>
      </c>
      <c r="C1" t="s">
        <v>1412</v>
      </c>
      <c r="D1" t="s">
        <v>1413</v>
      </c>
      <c r="E1" t="s">
        <v>8</v>
      </c>
      <c r="F1" t="s">
        <v>7</v>
      </c>
      <c r="G1" t="s">
        <v>200</v>
      </c>
      <c r="H1" t="s">
        <v>9</v>
      </c>
    </row>
    <row r="2" spans="1:8">
      <c r="A2">
        <v>1</v>
      </c>
      <c r="B2" t="s">
        <v>1445</v>
      </c>
      <c r="C2">
        <v>0</v>
      </c>
      <c r="D2">
        <v>101</v>
      </c>
      <c r="E2">
        <v>101</v>
      </c>
      <c r="F2" t="s">
        <v>244</v>
      </c>
      <c r="G2" t="s">
        <v>1446</v>
      </c>
      <c r="H2" t="s">
        <v>1447</v>
      </c>
    </row>
    <row r="3" spans="1:8">
      <c r="A3">
        <v>2</v>
      </c>
      <c r="B3" t="s">
        <v>1448</v>
      </c>
      <c r="C3">
        <v>8</v>
      </c>
      <c r="D3">
        <v>101</v>
      </c>
      <c r="E3">
        <v>93</v>
      </c>
      <c r="F3" t="s">
        <v>204</v>
      </c>
      <c r="G3" t="s">
        <v>1449</v>
      </c>
      <c r="H3" t="s">
        <v>1450</v>
      </c>
    </row>
    <row r="4" spans="1:8">
      <c r="A4">
        <v>3</v>
      </c>
      <c r="B4" t="s">
        <v>723</v>
      </c>
      <c r="C4">
        <v>132</v>
      </c>
      <c r="D4">
        <v>497</v>
      </c>
      <c r="E4">
        <v>365</v>
      </c>
      <c r="F4" t="s">
        <v>244</v>
      </c>
      <c r="G4" t="s">
        <v>245</v>
      </c>
      <c r="H4" t="s">
        <v>1451</v>
      </c>
    </row>
    <row r="5" spans="1:8">
      <c r="A5">
        <v>4</v>
      </c>
      <c r="B5" t="s">
        <v>725</v>
      </c>
      <c r="C5">
        <v>538</v>
      </c>
      <c r="D5">
        <v>818</v>
      </c>
      <c r="E5">
        <v>280</v>
      </c>
      <c r="F5" t="s">
        <v>244</v>
      </c>
      <c r="G5" t="s">
        <v>205</v>
      </c>
      <c r="H5" t="s">
        <v>726</v>
      </c>
    </row>
    <row r="6" spans="1:8">
      <c r="A6">
        <v>5</v>
      </c>
      <c r="B6" t="s">
        <v>727</v>
      </c>
      <c r="C6">
        <v>850</v>
      </c>
      <c r="D6">
        <v>895</v>
      </c>
      <c r="E6">
        <v>45</v>
      </c>
      <c r="F6" t="s">
        <v>244</v>
      </c>
      <c r="G6" t="s">
        <v>205</v>
      </c>
      <c r="H6" t="s">
        <v>1452</v>
      </c>
    </row>
    <row r="7" spans="1:8">
      <c r="A7">
        <v>6</v>
      </c>
      <c r="B7" t="s">
        <v>729</v>
      </c>
      <c r="C7">
        <v>850</v>
      </c>
      <c r="D7">
        <v>1236</v>
      </c>
      <c r="E7">
        <v>376</v>
      </c>
      <c r="F7" t="s">
        <v>1453</v>
      </c>
      <c r="G7" t="s">
        <v>1454</v>
      </c>
      <c r="H7" t="s">
        <v>1455</v>
      </c>
    </row>
    <row r="8" spans="1:8">
      <c r="A8">
        <v>7</v>
      </c>
      <c r="B8" t="s">
        <v>733</v>
      </c>
      <c r="C8">
        <v>538</v>
      </c>
      <c r="D8">
        <v>1208</v>
      </c>
      <c r="E8">
        <v>670</v>
      </c>
      <c r="F8" t="s">
        <v>1456</v>
      </c>
      <c r="G8" t="s">
        <v>1454</v>
      </c>
      <c r="H8" t="s">
        <v>1457</v>
      </c>
    </row>
    <row r="9" spans="1:8">
      <c r="A9">
        <v>8</v>
      </c>
      <c r="B9" t="s">
        <v>736</v>
      </c>
      <c r="C9">
        <v>1236</v>
      </c>
      <c r="D9">
        <v>1496</v>
      </c>
      <c r="E9">
        <v>260</v>
      </c>
      <c r="F9" t="s">
        <v>204</v>
      </c>
      <c r="G9" t="s">
        <v>737</v>
      </c>
      <c r="H9" t="s">
        <v>738</v>
      </c>
    </row>
    <row r="10" spans="1:8">
      <c r="A10">
        <v>9</v>
      </c>
      <c r="B10" t="s">
        <v>739</v>
      </c>
      <c r="C10">
        <v>1268</v>
      </c>
      <c r="D10">
        <v>1536</v>
      </c>
      <c r="E10">
        <v>268</v>
      </c>
      <c r="F10" t="s">
        <v>204</v>
      </c>
      <c r="G10" t="s">
        <v>737</v>
      </c>
      <c r="H10" t="s">
        <v>740</v>
      </c>
    </row>
    <row r="11" spans="1:8">
      <c r="A11">
        <v>10</v>
      </c>
      <c r="B11" t="s">
        <v>741</v>
      </c>
      <c r="C11">
        <v>1558</v>
      </c>
      <c r="D11">
        <v>1583</v>
      </c>
      <c r="E11">
        <v>25</v>
      </c>
      <c r="F11" t="s">
        <v>204</v>
      </c>
      <c r="G11" t="s">
        <v>737</v>
      </c>
      <c r="H11" t="s">
        <v>742</v>
      </c>
    </row>
    <row r="12" spans="1:8" ht="15" thickBot="1">
      <c r="A12">
        <v>11</v>
      </c>
      <c r="B12" t="s">
        <v>743</v>
      </c>
      <c r="C12">
        <v>1528</v>
      </c>
      <c r="D12">
        <v>1583</v>
      </c>
      <c r="E12">
        <v>55</v>
      </c>
      <c r="F12" t="s">
        <v>204</v>
      </c>
      <c r="G12" t="s">
        <v>737</v>
      </c>
      <c r="H12" t="s">
        <v>744</v>
      </c>
    </row>
    <row r="13" spans="1:8" ht="15" thickBot="1">
      <c r="D13" s="40" t="s">
        <v>1409</v>
      </c>
      <c r="E13" s="41">
        <f>SUBTOTAL(109,E2:E12)</f>
        <v>2538</v>
      </c>
    </row>
    <row r="17" spans="1:8">
      <c r="A17" t="s">
        <v>1436</v>
      </c>
      <c r="B17" t="s">
        <v>1053</v>
      </c>
      <c r="C17" t="s">
        <v>1054</v>
      </c>
      <c r="D17" t="s">
        <v>1055</v>
      </c>
      <c r="E17" t="s">
        <v>1056</v>
      </c>
      <c r="F17" s="37" t="s">
        <v>9</v>
      </c>
      <c r="G17" t="s">
        <v>1458</v>
      </c>
      <c r="H17" t="s">
        <v>1459</v>
      </c>
    </row>
    <row r="18" spans="1:8">
      <c r="A18">
        <v>1</v>
      </c>
      <c r="B18" t="s">
        <v>1445</v>
      </c>
      <c r="C18">
        <v>0</v>
      </c>
      <c r="D18">
        <v>101</v>
      </c>
      <c r="E18">
        <v>101</v>
      </c>
      <c r="F18" s="37" t="s">
        <v>244</v>
      </c>
      <c r="G18" t="s">
        <v>1446</v>
      </c>
      <c r="H18" t="s">
        <v>1447</v>
      </c>
    </row>
    <row r="19" spans="1:8">
      <c r="A19">
        <v>2</v>
      </c>
      <c r="B19" t="s">
        <v>1448</v>
      </c>
      <c r="C19">
        <v>8</v>
      </c>
      <c r="D19">
        <v>101</v>
      </c>
      <c r="E19">
        <v>93</v>
      </c>
      <c r="F19" s="37" t="s">
        <v>204</v>
      </c>
      <c r="G19" t="s">
        <v>1449</v>
      </c>
      <c r="H19" t="s">
        <v>1450</v>
      </c>
    </row>
    <row r="20" spans="1:8">
      <c r="A20">
        <v>3</v>
      </c>
      <c r="B20" t="s">
        <v>723</v>
      </c>
      <c r="C20">
        <v>132</v>
      </c>
      <c r="D20">
        <v>497</v>
      </c>
      <c r="E20">
        <v>365</v>
      </c>
      <c r="F20" s="37" t="s">
        <v>244</v>
      </c>
      <c r="G20" t="s">
        <v>245</v>
      </c>
      <c r="H20" t="s">
        <v>1451</v>
      </c>
    </row>
    <row r="21" spans="1:8">
      <c r="A21">
        <v>4</v>
      </c>
      <c r="B21" t="s">
        <v>725</v>
      </c>
      <c r="C21">
        <v>538</v>
      </c>
      <c r="D21">
        <v>818</v>
      </c>
      <c r="E21">
        <v>280</v>
      </c>
      <c r="F21" s="37" t="s">
        <v>244</v>
      </c>
      <c r="G21" t="s">
        <v>205</v>
      </c>
      <c r="H21" t="s">
        <v>726</v>
      </c>
    </row>
    <row r="22" spans="1:8">
      <c r="A22">
        <v>5</v>
      </c>
      <c r="B22" t="s">
        <v>727</v>
      </c>
      <c r="C22">
        <v>850</v>
      </c>
      <c r="D22">
        <v>895</v>
      </c>
      <c r="E22">
        <v>45</v>
      </c>
      <c r="F22" s="37" t="s">
        <v>244</v>
      </c>
      <c r="G22" t="s">
        <v>205</v>
      </c>
      <c r="H22" t="s">
        <v>1452</v>
      </c>
    </row>
    <row r="23" spans="1:8" ht="29.1">
      <c r="A23">
        <v>6</v>
      </c>
      <c r="B23" t="s">
        <v>729</v>
      </c>
      <c r="C23">
        <v>850</v>
      </c>
      <c r="D23">
        <v>1236</v>
      </c>
      <c r="E23">
        <v>376</v>
      </c>
      <c r="F23" s="37" t="s">
        <v>1453</v>
      </c>
      <c r="G23" t="s">
        <v>1454</v>
      </c>
      <c r="H23" t="s">
        <v>1455</v>
      </c>
    </row>
    <row r="24" spans="1:8" ht="29.1">
      <c r="A24">
        <v>7</v>
      </c>
      <c r="B24" t="s">
        <v>733</v>
      </c>
      <c r="C24">
        <v>538</v>
      </c>
      <c r="D24">
        <v>1208</v>
      </c>
      <c r="E24">
        <v>670</v>
      </c>
      <c r="F24" s="37" t="s">
        <v>1456</v>
      </c>
      <c r="G24" t="s">
        <v>1454</v>
      </c>
      <c r="H24" t="s">
        <v>1457</v>
      </c>
    </row>
    <row r="25" spans="1:8">
      <c r="A25">
        <v>8</v>
      </c>
      <c r="B25" t="s">
        <v>736</v>
      </c>
      <c r="C25">
        <v>1236</v>
      </c>
      <c r="D25">
        <v>1496</v>
      </c>
      <c r="E25">
        <v>260</v>
      </c>
      <c r="F25" s="37" t="s">
        <v>204</v>
      </c>
      <c r="G25" t="s">
        <v>737</v>
      </c>
      <c r="H25" t="s">
        <v>738</v>
      </c>
    </row>
    <row r="26" spans="1:8">
      <c r="A26">
        <v>9</v>
      </c>
      <c r="B26" t="s">
        <v>739</v>
      </c>
      <c r="C26">
        <v>1268</v>
      </c>
      <c r="D26">
        <v>1536</v>
      </c>
      <c r="E26">
        <v>268</v>
      </c>
      <c r="F26" s="37" t="s">
        <v>204</v>
      </c>
      <c r="G26" t="s">
        <v>737</v>
      </c>
      <c r="H26" t="s">
        <v>740</v>
      </c>
    </row>
    <row r="27" spans="1:8">
      <c r="A27">
        <v>10</v>
      </c>
      <c r="B27" t="s">
        <v>741</v>
      </c>
      <c r="C27">
        <v>1558</v>
      </c>
      <c r="D27">
        <v>1583</v>
      </c>
      <c r="E27">
        <v>25</v>
      </c>
      <c r="F27" s="37" t="s">
        <v>204</v>
      </c>
      <c r="G27" t="s">
        <v>737</v>
      </c>
      <c r="H27" t="s">
        <v>742</v>
      </c>
    </row>
    <row r="28" spans="1:8">
      <c r="A28">
        <v>11</v>
      </c>
      <c r="B28" t="s">
        <v>743</v>
      </c>
      <c r="C28">
        <v>1528</v>
      </c>
      <c r="D28">
        <v>1583</v>
      </c>
      <c r="E28">
        <v>55</v>
      </c>
      <c r="F28" s="37" t="s">
        <v>204</v>
      </c>
      <c r="G28" t="s">
        <v>737</v>
      </c>
      <c r="H28" t="s">
        <v>744</v>
      </c>
    </row>
    <row r="64" spans="6:6">
      <c r="F64"/>
    </row>
    <row r="65" spans="6:6">
      <c r="F65"/>
    </row>
    <row r="66" spans="6:6">
      <c r="F66"/>
    </row>
    <row r="67" spans="6:6">
      <c r="F67"/>
    </row>
    <row r="68" spans="6:6">
      <c r="F68"/>
    </row>
    <row r="69" spans="6:6">
      <c r="F69"/>
    </row>
    <row r="70" spans="6:6">
      <c r="F70"/>
    </row>
    <row r="71" spans="6:6">
      <c r="F71"/>
    </row>
    <row r="72" spans="6:6">
      <c r="F72"/>
    </row>
    <row r="73" spans="6:6">
      <c r="F73"/>
    </row>
    <row r="74" spans="6:6">
      <c r="F74"/>
    </row>
    <row r="75" spans="6:6">
      <c r="F75"/>
    </row>
    <row r="76" spans="6:6">
      <c r="F76"/>
    </row>
    <row r="77" spans="6:6">
      <c r="F77"/>
    </row>
    <row r="78" spans="6:6">
      <c r="F78"/>
    </row>
    <row r="79" spans="6:6">
      <c r="F79"/>
    </row>
    <row r="80" spans="6:6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  <row r="90" spans="6:6">
      <c r="F90"/>
    </row>
    <row r="91" spans="6:6">
      <c r="F91"/>
    </row>
  </sheetData>
  <phoneticPr fontId="1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755E7-18EA-460E-B3E8-203D1AB4C3B1}">
  <sheetPr codeName="Sheet9"/>
  <dimension ref="A1:F130"/>
  <sheetViews>
    <sheetView workbookViewId="0">
      <selection activeCell="C5" sqref="C5"/>
    </sheetView>
  </sheetViews>
  <sheetFormatPr defaultColWidth="8.7109375" defaultRowHeight="14.45"/>
  <cols>
    <col min="1" max="1" width="19" style="2" customWidth="1"/>
    <col min="2" max="2" width="7.85546875" style="1" bestFit="1" customWidth="1"/>
    <col min="3" max="3" width="37.140625" style="2" bestFit="1" customWidth="1"/>
    <col min="4" max="4" width="67.5703125" style="1" bestFit="1" customWidth="1"/>
    <col min="5" max="5" width="39.85546875" style="1" bestFit="1" customWidth="1"/>
    <col min="6" max="6" width="50.140625" style="1" bestFit="1" customWidth="1"/>
    <col min="7" max="16384" width="8.7109375" style="1"/>
  </cols>
  <sheetData>
    <row r="1" spans="1:6">
      <c r="A1" s="3" t="s">
        <v>1</v>
      </c>
      <c r="B1" s="4" t="s">
        <v>1052</v>
      </c>
      <c r="C1" s="5" t="s">
        <v>1053</v>
      </c>
      <c r="D1" s="4" t="s">
        <v>1054</v>
      </c>
      <c r="E1" s="4" t="s">
        <v>1055</v>
      </c>
      <c r="F1" s="6" t="s">
        <v>9</v>
      </c>
    </row>
    <row r="2" spans="1:6" ht="57.95">
      <c r="A2" s="7" t="s">
        <v>1460</v>
      </c>
      <c r="B2" s="8" t="s">
        <v>1461</v>
      </c>
      <c r="C2" s="9" t="s">
        <v>1462</v>
      </c>
      <c r="D2" s="8"/>
      <c r="E2" s="8"/>
      <c r="F2" s="10" t="s">
        <v>1103</v>
      </c>
    </row>
    <row r="3" spans="1:6" ht="57.95">
      <c r="A3" s="7" t="s">
        <v>1460</v>
      </c>
      <c r="B3" s="8" t="s">
        <v>1463</v>
      </c>
      <c r="C3" s="9" t="s">
        <v>1462</v>
      </c>
      <c r="D3" s="8"/>
      <c r="E3" s="8"/>
      <c r="F3" s="10" t="s">
        <v>1104</v>
      </c>
    </row>
    <row r="4" spans="1:6" ht="57.95">
      <c r="A4" s="7" t="s">
        <v>1460</v>
      </c>
      <c r="B4" s="8" t="s">
        <v>1464</v>
      </c>
      <c r="C4" s="9" t="s">
        <v>1462</v>
      </c>
      <c r="D4" s="8"/>
      <c r="E4" s="8"/>
      <c r="F4" s="10" t="s">
        <v>1104</v>
      </c>
    </row>
    <row r="5" spans="1:6" ht="57.95">
      <c r="A5" s="7" t="s">
        <v>1460</v>
      </c>
      <c r="B5" s="8" t="s">
        <v>1105</v>
      </c>
      <c r="C5" s="9" t="s">
        <v>1462</v>
      </c>
      <c r="D5" s="8"/>
      <c r="E5" s="8"/>
      <c r="F5" s="10" t="s">
        <v>1106</v>
      </c>
    </row>
    <row r="6" spans="1:6" ht="57.95">
      <c r="A6" s="7" t="s">
        <v>1460</v>
      </c>
      <c r="B6" s="8" t="s">
        <v>1107</v>
      </c>
      <c r="C6" s="9" t="s">
        <v>1462</v>
      </c>
      <c r="D6" s="8"/>
      <c r="E6" s="8"/>
      <c r="F6" s="10" t="s">
        <v>1108</v>
      </c>
    </row>
    <row r="7" spans="1:6" ht="57.95">
      <c r="A7" s="7" t="s">
        <v>1460</v>
      </c>
      <c r="B7" s="8" t="s">
        <v>1465</v>
      </c>
      <c r="C7" s="9" t="s">
        <v>1462</v>
      </c>
      <c r="D7" s="8"/>
      <c r="E7" s="8"/>
      <c r="F7" s="10" t="s">
        <v>1109</v>
      </c>
    </row>
    <row r="8" spans="1:6" ht="57.95">
      <c r="A8" s="7" t="s">
        <v>1460</v>
      </c>
      <c r="B8" s="8" t="s">
        <v>1466</v>
      </c>
      <c r="C8" s="9" t="s">
        <v>1462</v>
      </c>
      <c r="D8" s="8"/>
      <c r="E8" s="8"/>
      <c r="F8" s="10" t="s">
        <v>1110</v>
      </c>
    </row>
    <row r="9" spans="1:6" ht="57.95">
      <c r="A9" s="7" t="s">
        <v>1460</v>
      </c>
      <c r="B9" s="8" t="s">
        <v>1467</v>
      </c>
      <c r="C9" s="9" t="s">
        <v>1462</v>
      </c>
      <c r="D9" s="8"/>
      <c r="E9" s="8"/>
      <c r="F9" s="10" t="s">
        <v>1111</v>
      </c>
    </row>
    <row r="10" spans="1:6" ht="57.95">
      <c r="A10" s="7" t="s">
        <v>1460</v>
      </c>
      <c r="B10" s="8" t="s">
        <v>1468</v>
      </c>
      <c r="C10" s="9" t="s">
        <v>1462</v>
      </c>
      <c r="D10" s="8"/>
      <c r="E10" s="8"/>
      <c r="F10" s="10" t="s">
        <v>1111</v>
      </c>
    </row>
    <row r="11" spans="1:6" ht="57.95">
      <c r="A11" s="7" t="s">
        <v>1460</v>
      </c>
      <c r="B11" s="8" t="s">
        <v>1469</v>
      </c>
      <c r="C11" s="9" t="s">
        <v>1462</v>
      </c>
      <c r="D11" s="8"/>
      <c r="E11" s="8"/>
      <c r="F11" s="10" t="s">
        <v>1112</v>
      </c>
    </row>
    <row r="12" spans="1:6" ht="57.95">
      <c r="A12" s="7" t="s">
        <v>1460</v>
      </c>
      <c r="B12" s="8" t="s">
        <v>1470</v>
      </c>
      <c r="C12" s="9" t="s">
        <v>1462</v>
      </c>
      <c r="D12" s="8"/>
      <c r="E12" s="8"/>
      <c r="F12" s="10" t="s">
        <v>1113</v>
      </c>
    </row>
    <row r="13" spans="1:6" ht="57.95">
      <c r="A13" s="7" t="s">
        <v>1460</v>
      </c>
      <c r="B13" s="8" t="s">
        <v>1114</v>
      </c>
      <c r="C13" s="9" t="s">
        <v>1462</v>
      </c>
      <c r="D13" s="8"/>
      <c r="E13" s="8"/>
      <c r="F13" s="10" t="s">
        <v>1115</v>
      </c>
    </row>
    <row r="14" spans="1:6" ht="57.95">
      <c r="A14" s="7" t="s">
        <v>1460</v>
      </c>
      <c r="B14" s="8" t="s">
        <v>1116</v>
      </c>
      <c r="C14" s="9" t="s">
        <v>1462</v>
      </c>
      <c r="D14" s="8"/>
      <c r="E14" s="8"/>
      <c r="F14" s="10" t="s">
        <v>1117</v>
      </c>
    </row>
    <row r="15" spans="1:6" ht="57.95">
      <c r="A15" s="7" t="s">
        <v>1460</v>
      </c>
      <c r="B15" s="8" t="s">
        <v>1471</v>
      </c>
      <c r="C15" s="9" t="s">
        <v>1462</v>
      </c>
      <c r="D15" s="8"/>
      <c r="E15" s="8"/>
      <c r="F15" s="10" t="s">
        <v>1118</v>
      </c>
    </row>
    <row r="16" spans="1:6" ht="57.95">
      <c r="A16" s="7" t="s">
        <v>1460</v>
      </c>
      <c r="B16" s="8" t="s">
        <v>1119</v>
      </c>
      <c r="C16" s="9" t="s">
        <v>1462</v>
      </c>
      <c r="D16" s="8"/>
      <c r="E16" s="8"/>
      <c r="F16" s="10" t="s">
        <v>1120</v>
      </c>
    </row>
    <row r="17" spans="1:6" ht="57.95">
      <c r="A17" s="7" t="s">
        <v>1460</v>
      </c>
      <c r="B17" s="8" t="s">
        <v>1121</v>
      </c>
      <c r="C17" s="9" t="s">
        <v>1462</v>
      </c>
      <c r="D17" s="8"/>
      <c r="E17" s="8"/>
      <c r="F17" s="10" t="s">
        <v>1123</v>
      </c>
    </row>
    <row r="18" spans="1:6" ht="29.1">
      <c r="A18" s="7" t="s">
        <v>1472</v>
      </c>
      <c r="B18" s="8" t="s">
        <v>1125</v>
      </c>
      <c r="C18" s="9" t="s">
        <v>1069</v>
      </c>
      <c r="D18" s="8">
        <v>4.7222222222222221E-2</v>
      </c>
      <c r="E18" s="8" t="s">
        <v>1058</v>
      </c>
      <c r="F18" s="10" t="s">
        <v>1126</v>
      </c>
    </row>
    <row r="19" spans="1:6" ht="29.1">
      <c r="A19" s="7" t="s">
        <v>1472</v>
      </c>
      <c r="B19" s="8" t="s">
        <v>170</v>
      </c>
      <c r="C19" s="9" t="s">
        <v>1069</v>
      </c>
      <c r="D19" s="8">
        <v>4.7222222222222221E-2</v>
      </c>
      <c r="E19" s="8" t="s">
        <v>1058</v>
      </c>
      <c r="F19" s="10" t="s">
        <v>1128</v>
      </c>
    </row>
    <row r="20" spans="1:6" ht="29.1">
      <c r="A20" s="7" t="s">
        <v>1472</v>
      </c>
      <c r="B20" s="8" t="s">
        <v>1422</v>
      </c>
      <c r="C20" s="9" t="s">
        <v>1069</v>
      </c>
      <c r="D20" s="8">
        <v>4.7222222222222221E-2</v>
      </c>
      <c r="E20" s="8" t="s">
        <v>1058</v>
      </c>
      <c r="F20" s="10" t="s">
        <v>1129</v>
      </c>
    </row>
    <row r="21" spans="1:6" ht="29.1">
      <c r="A21" s="7" t="s">
        <v>1472</v>
      </c>
      <c r="B21" s="8" t="s">
        <v>1424</v>
      </c>
      <c r="C21" s="9" t="s">
        <v>1069</v>
      </c>
      <c r="D21" s="8">
        <v>4.7222222222222221E-2</v>
      </c>
      <c r="E21" s="8" t="s">
        <v>1063</v>
      </c>
      <c r="F21" s="10" t="s">
        <v>1130</v>
      </c>
    </row>
    <row r="22" spans="1:6" ht="29.1">
      <c r="A22" s="7" t="s">
        <v>1472</v>
      </c>
      <c r="B22" s="8" t="s">
        <v>1425</v>
      </c>
      <c r="C22" s="9" t="s">
        <v>1069</v>
      </c>
      <c r="D22" s="8">
        <v>4.7222222222222221E-2</v>
      </c>
      <c r="E22" s="8" t="s">
        <v>1063</v>
      </c>
      <c r="F22" s="10" t="s">
        <v>1131</v>
      </c>
    </row>
    <row r="23" spans="1:6" ht="29.1">
      <c r="A23" s="7" t="s">
        <v>1472</v>
      </c>
      <c r="B23" s="8" t="s">
        <v>1426</v>
      </c>
      <c r="C23" s="9" t="s">
        <v>1069</v>
      </c>
      <c r="D23" s="8">
        <v>4.7222222222222221E-2</v>
      </c>
      <c r="E23" s="8" t="s">
        <v>1058</v>
      </c>
      <c r="F23" s="10" t="s">
        <v>1130</v>
      </c>
    </row>
    <row r="24" spans="1:6" ht="29.1">
      <c r="A24" s="7" t="s">
        <v>1472</v>
      </c>
      <c r="B24" s="8" t="s">
        <v>1427</v>
      </c>
      <c r="C24" s="9" t="s">
        <v>1069</v>
      </c>
      <c r="D24" s="8">
        <v>4.7222222222222221E-2</v>
      </c>
      <c r="E24" s="8" t="s">
        <v>1063</v>
      </c>
      <c r="F24" s="10" t="s">
        <v>1132</v>
      </c>
    </row>
    <row r="25" spans="1:6" ht="29.1">
      <c r="A25" s="7" t="s">
        <v>1472</v>
      </c>
      <c r="B25" s="8" t="s">
        <v>1428</v>
      </c>
      <c r="C25" s="9" t="s">
        <v>1069</v>
      </c>
      <c r="D25" s="8">
        <v>4.7222222222222221E-2</v>
      </c>
      <c r="E25" s="8" t="s">
        <v>1063</v>
      </c>
      <c r="F25" s="10" t="s">
        <v>1132</v>
      </c>
    </row>
    <row r="26" spans="1:6" ht="29.1">
      <c r="A26" s="7" t="s">
        <v>1472</v>
      </c>
      <c r="B26" s="8" t="s">
        <v>1473</v>
      </c>
      <c r="C26" s="9" t="s">
        <v>1069</v>
      </c>
      <c r="D26" s="8">
        <v>4.7222222222222221E-2</v>
      </c>
      <c r="E26" s="8" t="s">
        <v>1063</v>
      </c>
      <c r="F26" s="10" t="s">
        <v>1474</v>
      </c>
    </row>
    <row r="27" spans="1:6" ht="29.1">
      <c r="A27" s="7" t="s">
        <v>1472</v>
      </c>
      <c r="B27" s="8" t="s">
        <v>1475</v>
      </c>
      <c r="C27" s="9" t="s">
        <v>1069</v>
      </c>
      <c r="D27" s="8">
        <v>4.7222222222222221E-2</v>
      </c>
      <c r="E27" s="8" t="s">
        <v>1063</v>
      </c>
      <c r="F27" s="10" t="s">
        <v>1134</v>
      </c>
    </row>
    <row r="28" spans="1:6" ht="29.1">
      <c r="A28" s="7" t="s">
        <v>1472</v>
      </c>
      <c r="B28" s="8" t="s">
        <v>1476</v>
      </c>
      <c r="C28" s="9" t="s">
        <v>1069</v>
      </c>
      <c r="D28" s="8">
        <v>4.7222222222222221E-2</v>
      </c>
      <c r="E28" s="8" t="s">
        <v>1063</v>
      </c>
      <c r="F28" s="10" t="s">
        <v>1135</v>
      </c>
    </row>
    <row r="29" spans="1:6">
      <c r="A29" s="7" t="s">
        <v>502</v>
      </c>
      <c r="B29" s="8">
        <v>1</v>
      </c>
      <c r="C29" s="9" t="s">
        <v>1069</v>
      </c>
      <c r="D29" s="8">
        <v>4.7222222222222221E-2</v>
      </c>
      <c r="E29" s="8" t="s">
        <v>1063</v>
      </c>
      <c r="F29" s="10" t="s">
        <v>1136</v>
      </c>
    </row>
    <row r="30" spans="1:6" ht="29.1">
      <c r="A30" s="7" t="s">
        <v>1477</v>
      </c>
      <c r="B30" s="8">
        <v>1</v>
      </c>
      <c r="C30" s="8" t="s">
        <v>1097</v>
      </c>
      <c r="D30" s="11">
        <v>4.8611111111111112E-2</v>
      </c>
      <c r="E30" s="8" t="s">
        <v>1058</v>
      </c>
      <c r="F30" s="10" t="s">
        <v>1167</v>
      </c>
    </row>
    <row r="31" spans="1:6" ht="29.1">
      <c r="A31" s="7" t="s">
        <v>1477</v>
      </c>
      <c r="B31" s="8">
        <v>2</v>
      </c>
      <c r="C31" s="8" t="s">
        <v>1097</v>
      </c>
      <c r="D31" s="11">
        <v>4.8611111111111112E-2</v>
      </c>
      <c r="E31" s="8" t="s">
        <v>1058</v>
      </c>
      <c r="F31" s="10" t="s">
        <v>1168</v>
      </c>
    </row>
    <row r="32" spans="1:6" ht="29.1">
      <c r="A32" s="7" t="s">
        <v>1477</v>
      </c>
      <c r="B32" s="8">
        <v>3</v>
      </c>
      <c r="C32" s="8" t="s">
        <v>1069</v>
      </c>
      <c r="D32" s="11">
        <v>4.7222222222222221E-2</v>
      </c>
      <c r="E32" s="8" t="s">
        <v>1063</v>
      </c>
      <c r="F32" s="10" t="s">
        <v>1169</v>
      </c>
    </row>
    <row r="33" spans="1:6" ht="29.1">
      <c r="A33" s="7" t="s">
        <v>1477</v>
      </c>
      <c r="B33" s="8">
        <v>4</v>
      </c>
      <c r="C33" s="8" t="s">
        <v>1069</v>
      </c>
      <c r="D33" s="11">
        <v>4.7222222222222221E-2</v>
      </c>
      <c r="E33" s="8" t="s">
        <v>1063</v>
      </c>
      <c r="F33" s="10" t="s">
        <v>1170</v>
      </c>
    </row>
    <row r="34" spans="1:6" ht="29.1">
      <c r="A34" s="7" t="s">
        <v>1477</v>
      </c>
      <c r="B34" s="8">
        <v>5</v>
      </c>
      <c r="C34" s="8" t="s">
        <v>1069</v>
      </c>
      <c r="D34" s="11">
        <v>4.7222222222222221E-2</v>
      </c>
      <c r="E34" s="8" t="s">
        <v>1063</v>
      </c>
      <c r="F34" s="10" t="s">
        <v>1171</v>
      </c>
    </row>
    <row r="35" spans="1:6" ht="29.1">
      <c r="A35" s="7" t="s">
        <v>1477</v>
      </c>
      <c r="B35" s="8">
        <v>6</v>
      </c>
      <c r="C35" s="8" t="s">
        <v>1069</v>
      </c>
      <c r="D35" s="11">
        <v>4.7222222222222221E-2</v>
      </c>
      <c r="E35" s="8" t="s">
        <v>1063</v>
      </c>
      <c r="F35" s="10" t="s">
        <v>1172</v>
      </c>
    </row>
    <row r="36" spans="1:6" ht="29.1">
      <c r="A36" s="7" t="s">
        <v>1477</v>
      </c>
      <c r="B36" s="8">
        <v>7</v>
      </c>
      <c r="C36" s="8" t="s">
        <v>1069</v>
      </c>
      <c r="D36" s="11">
        <v>4.7222222222222221E-2</v>
      </c>
      <c r="E36" s="8" t="s">
        <v>1063</v>
      </c>
      <c r="F36" s="10" t="s">
        <v>1173</v>
      </c>
    </row>
    <row r="37" spans="1:6" ht="29.1">
      <c r="A37" s="7" t="s">
        <v>1477</v>
      </c>
      <c r="B37" s="8">
        <v>8</v>
      </c>
      <c r="C37" s="8" t="s">
        <v>1069</v>
      </c>
      <c r="D37" s="11">
        <v>4.7222222222222221E-2</v>
      </c>
      <c r="E37" s="8" t="s">
        <v>1063</v>
      </c>
      <c r="F37" s="10" t="s">
        <v>1174</v>
      </c>
    </row>
    <row r="38" spans="1:6">
      <c r="A38" s="7" t="s">
        <v>1478</v>
      </c>
      <c r="B38" s="8">
        <v>901</v>
      </c>
      <c r="C38" s="9" t="s">
        <v>1210</v>
      </c>
      <c r="D38" s="8" t="s">
        <v>1479</v>
      </c>
      <c r="E38" s="8" t="s">
        <v>1212</v>
      </c>
      <c r="F38" s="10"/>
    </row>
    <row r="39" spans="1:6">
      <c r="A39" s="7" t="s">
        <v>1478</v>
      </c>
      <c r="B39" s="8">
        <v>903</v>
      </c>
      <c r="C39" s="9" t="s">
        <v>1213</v>
      </c>
      <c r="D39" s="8"/>
      <c r="E39" s="8" t="s">
        <v>1212</v>
      </c>
      <c r="F39" s="10"/>
    </row>
    <row r="40" spans="1:6">
      <c r="A40" s="7" t="s">
        <v>1478</v>
      </c>
      <c r="B40" s="8">
        <v>904</v>
      </c>
      <c r="C40" s="9" t="s">
        <v>1210</v>
      </c>
      <c r="D40" s="8"/>
      <c r="E40" s="8" t="s">
        <v>1214</v>
      </c>
      <c r="F40" s="10"/>
    </row>
    <row r="41" spans="1:6">
      <c r="A41" s="7" t="s">
        <v>1478</v>
      </c>
      <c r="B41" s="8">
        <v>906</v>
      </c>
      <c r="C41" s="9" t="s">
        <v>1213</v>
      </c>
      <c r="D41" s="8"/>
      <c r="E41" s="8" t="s">
        <v>1214</v>
      </c>
      <c r="F41" s="10"/>
    </row>
    <row r="42" spans="1:6">
      <c r="A42" s="7" t="s">
        <v>1478</v>
      </c>
      <c r="B42" s="8">
        <v>907</v>
      </c>
      <c r="C42" s="9" t="s">
        <v>1210</v>
      </c>
      <c r="D42" s="8"/>
      <c r="E42" s="8" t="s">
        <v>1215</v>
      </c>
      <c r="F42" s="10"/>
    </row>
    <row r="43" spans="1:6">
      <c r="A43" s="7" t="s">
        <v>1478</v>
      </c>
      <c r="B43" s="8">
        <v>908</v>
      </c>
      <c r="C43" s="9" t="s">
        <v>1213</v>
      </c>
      <c r="D43" s="8"/>
      <c r="E43" s="8" t="s">
        <v>1216</v>
      </c>
      <c r="F43" s="10"/>
    </row>
    <row r="44" spans="1:6">
      <c r="A44" s="7" t="s">
        <v>1478</v>
      </c>
      <c r="B44" s="8">
        <v>909</v>
      </c>
      <c r="C44" s="9" t="s">
        <v>1210</v>
      </c>
      <c r="D44" s="8"/>
      <c r="E44" s="8" t="s">
        <v>1217</v>
      </c>
      <c r="F44" s="10"/>
    </row>
    <row r="45" spans="1:6">
      <c r="A45" s="7" t="s">
        <v>1478</v>
      </c>
      <c r="B45" s="8">
        <v>910</v>
      </c>
      <c r="C45" s="9" t="s">
        <v>1213</v>
      </c>
      <c r="D45" s="8"/>
      <c r="E45" s="8" t="s">
        <v>1215</v>
      </c>
      <c r="F45" s="10"/>
    </row>
    <row r="46" spans="1:6">
      <c r="A46" s="7" t="s">
        <v>1478</v>
      </c>
      <c r="B46" s="8">
        <v>911</v>
      </c>
      <c r="C46" s="9" t="s">
        <v>1210</v>
      </c>
      <c r="D46" s="8"/>
      <c r="E46" s="8" t="s">
        <v>1218</v>
      </c>
      <c r="F46" s="10"/>
    </row>
    <row r="47" spans="1:6">
      <c r="A47" s="7" t="s">
        <v>1478</v>
      </c>
      <c r="B47" s="8">
        <v>912</v>
      </c>
      <c r="C47" s="9" t="s">
        <v>1213</v>
      </c>
      <c r="D47" s="8"/>
      <c r="E47" s="8" t="s">
        <v>1219</v>
      </c>
      <c r="F47" s="10"/>
    </row>
    <row r="48" spans="1:6">
      <c r="A48" s="7" t="s">
        <v>1478</v>
      </c>
      <c r="B48" s="8">
        <v>913</v>
      </c>
      <c r="C48" s="9" t="s">
        <v>1210</v>
      </c>
      <c r="D48" s="8"/>
      <c r="E48" s="8" t="s">
        <v>1220</v>
      </c>
      <c r="F48" s="10"/>
    </row>
    <row r="49" spans="1:6">
      <c r="A49" s="7" t="s">
        <v>1478</v>
      </c>
      <c r="B49" s="8">
        <v>914</v>
      </c>
      <c r="C49" s="9" t="s">
        <v>1210</v>
      </c>
      <c r="D49" s="8"/>
      <c r="E49" s="8" t="s">
        <v>1221</v>
      </c>
      <c r="F49" s="10"/>
    </row>
    <row r="50" spans="1:6">
      <c r="A50" s="7" t="s">
        <v>1480</v>
      </c>
      <c r="B50" s="8" t="s">
        <v>1414</v>
      </c>
      <c r="C50" s="9" t="s">
        <v>1069</v>
      </c>
      <c r="D50" s="8" t="s">
        <v>1440</v>
      </c>
      <c r="E50" s="8" t="s">
        <v>1063</v>
      </c>
      <c r="F50" s="10" t="s">
        <v>1193</v>
      </c>
    </row>
    <row r="51" spans="1:6">
      <c r="A51" s="7" t="s">
        <v>1480</v>
      </c>
      <c r="B51" s="8" t="s">
        <v>29</v>
      </c>
      <c r="C51" s="9" t="s">
        <v>1069</v>
      </c>
      <c r="D51" s="8" t="s">
        <v>1440</v>
      </c>
      <c r="E51" s="8" t="s">
        <v>1063</v>
      </c>
      <c r="F51" s="10" t="s">
        <v>1194</v>
      </c>
    </row>
    <row r="52" spans="1:6" ht="29.1">
      <c r="A52" s="7" t="s">
        <v>1480</v>
      </c>
      <c r="B52" s="8" t="s">
        <v>1415</v>
      </c>
      <c r="C52" s="9" t="s">
        <v>1069</v>
      </c>
      <c r="D52" s="8" t="s">
        <v>1440</v>
      </c>
      <c r="E52" s="8" t="s">
        <v>1058</v>
      </c>
      <c r="F52" s="10" t="s">
        <v>1195</v>
      </c>
    </row>
    <row r="53" spans="1:6">
      <c r="A53" s="7" t="s">
        <v>1480</v>
      </c>
      <c r="B53" s="8" t="s">
        <v>170</v>
      </c>
      <c r="C53" s="9" t="s">
        <v>1069</v>
      </c>
      <c r="D53" s="8" t="s">
        <v>1440</v>
      </c>
      <c r="E53" s="8" t="s">
        <v>1058</v>
      </c>
      <c r="F53" s="10" t="s">
        <v>1196</v>
      </c>
    </row>
    <row r="54" spans="1:6">
      <c r="A54" s="7" t="s">
        <v>1480</v>
      </c>
      <c r="B54" s="8" t="s">
        <v>1419</v>
      </c>
      <c r="C54" s="9" t="s">
        <v>1069</v>
      </c>
      <c r="D54" s="8" t="s">
        <v>1440</v>
      </c>
      <c r="E54" s="8" t="s">
        <v>1063</v>
      </c>
      <c r="F54" s="10" t="s">
        <v>1197</v>
      </c>
    </row>
    <row r="55" spans="1:6" ht="43.5">
      <c r="A55" s="7" t="s">
        <v>1480</v>
      </c>
      <c r="B55" s="8" t="s">
        <v>1422</v>
      </c>
      <c r="C55" s="9" t="s">
        <v>1069</v>
      </c>
      <c r="D55" s="8" t="s">
        <v>1440</v>
      </c>
      <c r="E55" s="8" t="s">
        <v>1063</v>
      </c>
      <c r="F55" s="10" t="s">
        <v>1481</v>
      </c>
    </row>
    <row r="56" spans="1:6">
      <c r="A56" s="7" t="s">
        <v>1480</v>
      </c>
      <c r="B56" s="8" t="s">
        <v>1424</v>
      </c>
      <c r="C56" s="9" t="s">
        <v>1069</v>
      </c>
      <c r="D56" s="8" t="s">
        <v>1440</v>
      </c>
      <c r="E56" s="8" t="s">
        <v>1058</v>
      </c>
      <c r="F56" s="10" t="s">
        <v>1199</v>
      </c>
    </row>
    <row r="57" spans="1:6" ht="29.1">
      <c r="A57" s="7" t="s">
        <v>1480</v>
      </c>
      <c r="B57" s="8" t="s">
        <v>1426</v>
      </c>
      <c r="C57" s="9" t="s">
        <v>1069</v>
      </c>
      <c r="D57" s="8" t="s">
        <v>1440</v>
      </c>
      <c r="E57" s="8" t="s">
        <v>1058</v>
      </c>
      <c r="F57" s="10" t="s">
        <v>1482</v>
      </c>
    </row>
    <row r="58" spans="1:6">
      <c r="A58" s="7" t="s">
        <v>1480</v>
      </c>
      <c r="B58" s="8" t="s">
        <v>1427</v>
      </c>
      <c r="C58" s="9" t="s">
        <v>1069</v>
      </c>
      <c r="D58" s="8" t="s">
        <v>1440</v>
      </c>
      <c r="E58" s="8" t="s">
        <v>1063</v>
      </c>
      <c r="F58" s="10" t="s">
        <v>1201</v>
      </c>
    </row>
    <row r="59" spans="1:6">
      <c r="A59" s="7" t="s">
        <v>1480</v>
      </c>
      <c r="B59" s="8" t="s">
        <v>1428</v>
      </c>
      <c r="C59" s="9" t="s">
        <v>1069</v>
      </c>
      <c r="D59" s="8" t="s">
        <v>1440</v>
      </c>
      <c r="E59" s="8" t="s">
        <v>1063</v>
      </c>
      <c r="F59" s="10" t="s">
        <v>1202</v>
      </c>
    </row>
    <row r="60" spans="1:6">
      <c r="A60" s="7" t="s">
        <v>1480</v>
      </c>
      <c r="B60" s="8" t="s">
        <v>1203</v>
      </c>
      <c r="C60" s="9" t="s">
        <v>1178</v>
      </c>
      <c r="D60" s="8" t="s">
        <v>1483</v>
      </c>
      <c r="E60" s="8" t="s">
        <v>1058</v>
      </c>
      <c r="F60" s="10" t="s">
        <v>1204</v>
      </c>
    </row>
    <row r="61" spans="1:6">
      <c r="A61" s="7" t="s">
        <v>1480</v>
      </c>
      <c r="B61" s="8" t="s">
        <v>1205</v>
      </c>
      <c r="C61" s="9" t="s">
        <v>1178</v>
      </c>
      <c r="D61" s="8" t="s">
        <v>1483</v>
      </c>
      <c r="E61" s="8" t="s">
        <v>1058</v>
      </c>
      <c r="F61" s="10" t="s">
        <v>1206</v>
      </c>
    </row>
    <row r="62" spans="1:6">
      <c r="A62" s="7" t="s">
        <v>1480</v>
      </c>
      <c r="B62" s="8" t="s">
        <v>1484</v>
      </c>
      <c r="C62" s="9" t="s">
        <v>1178</v>
      </c>
      <c r="D62" s="8" t="s">
        <v>1483</v>
      </c>
      <c r="E62" s="8" t="s">
        <v>1063</v>
      </c>
      <c r="F62" s="10" t="s">
        <v>1485</v>
      </c>
    </row>
    <row r="63" spans="1:6">
      <c r="A63" s="7" t="s">
        <v>1480</v>
      </c>
      <c r="B63" s="8" t="s">
        <v>1486</v>
      </c>
      <c r="C63" s="9" t="s">
        <v>1178</v>
      </c>
      <c r="D63" s="8" t="s">
        <v>1483</v>
      </c>
      <c r="E63" s="8" t="s">
        <v>1058</v>
      </c>
      <c r="F63" s="10" t="s">
        <v>1487</v>
      </c>
    </row>
    <row r="64" spans="1:6" ht="43.5">
      <c r="A64" s="7" t="s">
        <v>1488</v>
      </c>
      <c r="B64" s="8">
        <v>1</v>
      </c>
      <c r="C64" s="9" t="s">
        <v>1069</v>
      </c>
      <c r="D64" s="8" t="s">
        <v>1440</v>
      </c>
      <c r="E64" s="8" t="s">
        <v>1058</v>
      </c>
      <c r="F64" s="10" t="s">
        <v>1176</v>
      </c>
    </row>
    <row r="65" spans="1:6" ht="43.5">
      <c r="A65" s="7" t="s">
        <v>1488</v>
      </c>
      <c r="B65" s="8">
        <v>2</v>
      </c>
      <c r="C65" s="9" t="s">
        <v>1069</v>
      </c>
      <c r="D65" s="8" t="s">
        <v>1440</v>
      </c>
      <c r="E65" s="8" t="s">
        <v>1063</v>
      </c>
      <c r="F65" s="10" t="s">
        <v>1177</v>
      </c>
    </row>
    <row r="66" spans="1:6" ht="43.5">
      <c r="A66" s="7" t="s">
        <v>1488</v>
      </c>
      <c r="B66" s="8">
        <v>3</v>
      </c>
      <c r="C66" s="9" t="s">
        <v>1178</v>
      </c>
      <c r="D66" s="8" t="s">
        <v>1483</v>
      </c>
      <c r="E66" s="8" t="s">
        <v>1058</v>
      </c>
      <c r="F66" s="10" t="s">
        <v>1179</v>
      </c>
    </row>
    <row r="67" spans="1:6" ht="43.5">
      <c r="A67" s="7" t="s">
        <v>1488</v>
      </c>
      <c r="B67" s="8">
        <v>4</v>
      </c>
      <c r="C67" s="9" t="s">
        <v>1069</v>
      </c>
      <c r="D67" s="8" t="s">
        <v>1440</v>
      </c>
      <c r="E67" s="8" t="s">
        <v>1058</v>
      </c>
      <c r="F67" s="10" t="s">
        <v>1489</v>
      </c>
    </row>
    <row r="68" spans="1:6" ht="43.5">
      <c r="A68" s="7" t="s">
        <v>1488</v>
      </c>
      <c r="B68" s="8">
        <v>5</v>
      </c>
      <c r="C68" s="9" t="s">
        <v>1069</v>
      </c>
      <c r="D68" s="8" t="s">
        <v>1440</v>
      </c>
      <c r="E68" s="8" t="s">
        <v>1058</v>
      </c>
      <c r="F68" s="10" t="s">
        <v>1181</v>
      </c>
    </row>
    <row r="69" spans="1:6" ht="43.5">
      <c r="A69" s="7" t="s">
        <v>1488</v>
      </c>
      <c r="B69" s="8">
        <v>6</v>
      </c>
      <c r="C69" s="9" t="s">
        <v>1069</v>
      </c>
      <c r="D69" s="8" t="s">
        <v>1440</v>
      </c>
      <c r="E69" s="8" t="s">
        <v>1058</v>
      </c>
      <c r="F69" s="10" t="s">
        <v>1182</v>
      </c>
    </row>
    <row r="70" spans="1:6" ht="43.5">
      <c r="A70" s="7" t="s">
        <v>1488</v>
      </c>
      <c r="B70" s="8">
        <v>7</v>
      </c>
      <c r="C70" s="9" t="s">
        <v>1069</v>
      </c>
      <c r="D70" s="8" t="s">
        <v>1440</v>
      </c>
      <c r="E70" s="8" t="s">
        <v>1058</v>
      </c>
      <c r="F70" s="10" t="s">
        <v>1183</v>
      </c>
    </row>
    <row r="71" spans="1:6" ht="43.5">
      <c r="A71" s="7" t="s">
        <v>1488</v>
      </c>
      <c r="B71" s="8">
        <v>8</v>
      </c>
      <c r="C71" s="9" t="s">
        <v>1069</v>
      </c>
      <c r="D71" s="8" t="s">
        <v>1440</v>
      </c>
      <c r="E71" s="8" t="s">
        <v>1058</v>
      </c>
      <c r="F71" s="10" t="s">
        <v>1184</v>
      </c>
    </row>
    <row r="72" spans="1:6" ht="43.5">
      <c r="A72" s="7" t="s">
        <v>1488</v>
      </c>
      <c r="B72" s="8">
        <v>9</v>
      </c>
      <c r="C72" s="9" t="s">
        <v>1069</v>
      </c>
      <c r="D72" s="8" t="s">
        <v>1440</v>
      </c>
      <c r="E72" s="8" t="s">
        <v>1058</v>
      </c>
      <c r="F72" s="10" t="s">
        <v>1185</v>
      </c>
    </row>
    <row r="73" spans="1:6" ht="43.5">
      <c r="A73" s="7" t="s">
        <v>1488</v>
      </c>
      <c r="B73" s="8">
        <v>10</v>
      </c>
      <c r="C73" s="9" t="s">
        <v>1069</v>
      </c>
      <c r="D73" s="8" t="s">
        <v>1440</v>
      </c>
      <c r="E73" s="8" t="s">
        <v>1058</v>
      </c>
      <c r="F73" s="10" t="s">
        <v>1186</v>
      </c>
    </row>
    <row r="74" spans="1:6" ht="43.5">
      <c r="A74" s="7" t="s">
        <v>1488</v>
      </c>
      <c r="B74" s="8">
        <v>11</v>
      </c>
      <c r="C74" s="9" t="s">
        <v>1069</v>
      </c>
      <c r="D74" s="8" t="s">
        <v>1440</v>
      </c>
      <c r="E74" s="8" t="s">
        <v>1063</v>
      </c>
      <c r="F74" s="10" t="s">
        <v>1187</v>
      </c>
    </row>
    <row r="75" spans="1:6" ht="43.5">
      <c r="A75" s="7" t="s">
        <v>1488</v>
      </c>
      <c r="B75" s="8">
        <v>12</v>
      </c>
      <c r="C75" s="9" t="s">
        <v>1069</v>
      </c>
      <c r="D75" s="8" t="s">
        <v>1440</v>
      </c>
      <c r="E75" s="8" t="s">
        <v>1058</v>
      </c>
      <c r="F75" s="10" t="s">
        <v>1188</v>
      </c>
    </row>
    <row r="76" spans="1:6" ht="43.5">
      <c r="A76" s="7" t="s">
        <v>1488</v>
      </c>
      <c r="B76" s="8">
        <v>13</v>
      </c>
      <c r="C76" s="9" t="s">
        <v>1069</v>
      </c>
      <c r="D76" s="8" t="s">
        <v>1440</v>
      </c>
      <c r="E76" s="8" t="s">
        <v>1058</v>
      </c>
      <c r="F76" s="10" t="s">
        <v>1189</v>
      </c>
    </row>
    <row r="77" spans="1:6" ht="43.5">
      <c r="A77" s="7" t="s">
        <v>1488</v>
      </c>
      <c r="B77" s="8">
        <v>14</v>
      </c>
      <c r="C77" s="9" t="s">
        <v>1069</v>
      </c>
      <c r="D77" s="8" t="s">
        <v>1440</v>
      </c>
      <c r="E77" s="8" t="s">
        <v>1058</v>
      </c>
      <c r="F77" s="10" t="s">
        <v>1190</v>
      </c>
    </row>
    <row r="78" spans="1:6" ht="43.5">
      <c r="A78" s="7" t="s">
        <v>1488</v>
      </c>
      <c r="B78" s="8">
        <v>15</v>
      </c>
      <c r="C78" s="9" t="s">
        <v>1069</v>
      </c>
      <c r="D78" s="8" t="s">
        <v>1440</v>
      </c>
      <c r="E78" s="8" t="s">
        <v>1058</v>
      </c>
      <c r="F78" s="10" t="s">
        <v>1191</v>
      </c>
    </row>
    <row r="79" spans="1:6" ht="43.5">
      <c r="A79" s="7" t="s">
        <v>1488</v>
      </c>
      <c r="B79" s="8">
        <v>16</v>
      </c>
      <c r="C79" s="9" t="s">
        <v>1069</v>
      </c>
      <c r="D79" s="8" t="s">
        <v>1440</v>
      </c>
      <c r="E79" s="8" t="s">
        <v>1058</v>
      </c>
      <c r="F79" s="10" t="s">
        <v>1191</v>
      </c>
    </row>
    <row r="80" spans="1:6" ht="43.5">
      <c r="A80" s="7" t="s">
        <v>1488</v>
      </c>
      <c r="B80" s="8">
        <v>17</v>
      </c>
      <c r="C80" s="9" t="s">
        <v>1069</v>
      </c>
      <c r="D80" s="8" t="s">
        <v>1440</v>
      </c>
      <c r="E80" s="8" t="s">
        <v>1058</v>
      </c>
      <c r="F80" s="10" t="s">
        <v>1192</v>
      </c>
    </row>
    <row r="81" spans="1:6" ht="87">
      <c r="A81" s="7" t="s">
        <v>1490</v>
      </c>
      <c r="B81" s="8" t="s">
        <v>1491</v>
      </c>
      <c r="C81" s="9" t="s">
        <v>1492</v>
      </c>
      <c r="D81" s="8"/>
      <c r="E81" s="8" t="s">
        <v>1063</v>
      </c>
      <c r="F81" s="10" t="s">
        <v>1140</v>
      </c>
    </row>
    <row r="82" spans="1:6" ht="87">
      <c r="A82" s="7" t="s">
        <v>1490</v>
      </c>
      <c r="B82" s="8" t="s">
        <v>1142</v>
      </c>
      <c r="C82" s="9" t="s">
        <v>1492</v>
      </c>
      <c r="D82" s="8"/>
      <c r="E82" s="8" t="s">
        <v>1063</v>
      </c>
      <c r="F82" s="10" t="s">
        <v>1143</v>
      </c>
    </row>
    <row r="83" spans="1:6" ht="87">
      <c r="A83" s="7" t="s">
        <v>1490</v>
      </c>
      <c r="B83" s="8" t="s">
        <v>1144</v>
      </c>
      <c r="C83" s="9" t="s">
        <v>1492</v>
      </c>
      <c r="D83" s="8"/>
      <c r="E83" s="8" t="s">
        <v>1063</v>
      </c>
      <c r="F83" s="10" t="s">
        <v>1145</v>
      </c>
    </row>
    <row r="84" spans="1:6" ht="87">
      <c r="A84" s="7" t="s">
        <v>1490</v>
      </c>
      <c r="B84" s="8" t="s">
        <v>1493</v>
      </c>
      <c r="C84" s="9" t="s">
        <v>1069</v>
      </c>
      <c r="D84" s="8">
        <v>4.7222222222222221E-2</v>
      </c>
      <c r="E84" s="8" t="s">
        <v>1063</v>
      </c>
      <c r="F84" s="10" t="s">
        <v>1146</v>
      </c>
    </row>
    <row r="85" spans="1:6" ht="87">
      <c r="A85" s="7" t="s">
        <v>1490</v>
      </c>
      <c r="B85" s="8" t="s">
        <v>1414</v>
      </c>
      <c r="C85" s="9" t="s">
        <v>1069</v>
      </c>
      <c r="D85" s="8">
        <v>4.7222222222222221E-2</v>
      </c>
      <c r="E85" s="8" t="s">
        <v>1058</v>
      </c>
      <c r="F85" s="10" t="s">
        <v>1147</v>
      </c>
    </row>
    <row r="86" spans="1:6" ht="87">
      <c r="A86" s="7" t="s">
        <v>1490</v>
      </c>
      <c r="B86" s="8" t="s">
        <v>1415</v>
      </c>
      <c r="C86" s="9" t="s">
        <v>1097</v>
      </c>
      <c r="D86" s="8">
        <v>4.791666666666667E-2</v>
      </c>
      <c r="E86" s="8" t="s">
        <v>1063</v>
      </c>
      <c r="F86" s="10" t="s">
        <v>1148</v>
      </c>
    </row>
    <row r="87" spans="1:6" ht="87">
      <c r="A87" s="7" t="s">
        <v>1490</v>
      </c>
      <c r="B87" s="8" t="s">
        <v>170</v>
      </c>
      <c r="C87" s="9" t="s">
        <v>1069</v>
      </c>
      <c r="D87" s="8">
        <v>4.7222222222222221E-2</v>
      </c>
      <c r="E87" s="8" t="s">
        <v>1063</v>
      </c>
      <c r="F87" s="10" t="s">
        <v>1149</v>
      </c>
    </row>
    <row r="88" spans="1:6" ht="87">
      <c r="A88" s="7" t="s">
        <v>1490</v>
      </c>
      <c r="B88" s="8" t="s">
        <v>1419</v>
      </c>
      <c r="C88" s="9" t="s">
        <v>1069</v>
      </c>
      <c r="D88" s="8">
        <v>4.7222222222222221E-2</v>
      </c>
      <c r="E88" s="8" t="s">
        <v>1063</v>
      </c>
      <c r="F88" s="10" t="s">
        <v>1150</v>
      </c>
    </row>
    <row r="89" spans="1:6" ht="87">
      <c r="A89" s="7" t="s">
        <v>1490</v>
      </c>
      <c r="B89" s="8" t="s">
        <v>1422</v>
      </c>
      <c r="C89" s="9" t="s">
        <v>1069</v>
      </c>
      <c r="D89" s="8">
        <v>4.7222222222222221E-2</v>
      </c>
      <c r="E89" s="8" t="s">
        <v>1058</v>
      </c>
      <c r="F89" s="10" t="s">
        <v>1151</v>
      </c>
    </row>
    <row r="90" spans="1:6" ht="87">
      <c r="A90" s="7" t="s">
        <v>1490</v>
      </c>
      <c r="B90" s="8" t="s">
        <v>1424</v>
      </c>
      <c r="C90" s="9" t="s">
        <v>1069</v>
      </c>
      <c r="D90" s="8">
        <v>4.7222222222222221E-2</v>
      </c>
      <c r="E90" s="8" t="s">
        <v>1058</v>
      </c>
      <c r="F90" s="10" t="s">
        <v>1152</v>
      </c>
    </row>
    <row r="91" spans="1:6" ht="87">
      <c r="A91" s="7" t="s">
        <v>1490</v>
      </c>
      <c r="B91" s="8" t="s">
        <v>1425</v>
      </c>
      <c r="C91" s="9" t="s">
        <v>1069</v>
      </c>
      <c r="D91" s="8">
        <v>4.7222222222222221E-2</v>
      </c>
      <c r="E91" s="8" t="s">
        <v>1058</v>
      </c>
      <c r="F91" s="10" t="s">
        <v>1153</v>
      </c>
    </row>
    <row r="92" spans="1:6" ht="87">
      <c r="A92" s="7" t="s">
        <v>1490</v>
      </c>
      <c r="B92" s="8" t="s">
        <v>1428</v>
      </c>
      <c r="C92" s="9" t="s">
        <v>1069</v>
      </c>
      <c r="D92" s="8">
        <v>4.7222222222222221E-2</v>
      </c>
      <c r="E92" s="8" t="s">
        <v>1063</v>
      </c>
      <c r="F92" s="10" t="s">
        <v>1154</v>
      </c>
    </row>
    <row r="93" spans="1:6" ht="87">
      <c r="A93" s="7" t="s">
        <v>1490</v>
      </c>
      <c r="B93" s="8" t="s">
        <v>1473</v>
      </c>
      <c r="C93" s="9" t="s">
        <v>1069</v>
      </c>
      <c r="D93" s="8">
        <v>4.7222222222222221E-2</v>
      </c>
      <c r="E93" s="8" t="s">
        <v>1058</v>
      </c>
      <c r="F93" s="10" t="s">
        <v>1153</v>
      </c>
    </row>
    <row r="94" spans="1:6" ht="87">
      <c r="A94" s="7" t="s">
        <v>1490</v>
      </c>
      <c r="B94" s="8" t="s">
        <v>1475</v>
      </c>
      <c r="C94" s="9" t="s">
        <v>1069</v>
      </c>
      <c r="D94" s="8">
        <v>4.7222222222222221E-2</v>
      </c>
      <c r="E94" s="8" t="s">
        <v>1063</v>
      </c>
      <c r="F94" s="10" t="s">
        <v>1155</v>
      </c>
    </row>
    <row r="95" spans="1:6" ht="87">
      <c r="A95" s="7" t="s">
        <v>1490</v>
      </c>
      <c r="B95" s="8" t="s">
        <v>1476</v>
      </c>
      <c r="C95" s="9" t="s">
        <v>1069</v>
      </c>
      <c r="D95" s="8">
        <v>4.7222222222222221E-2</v>
      </c>
      <c r="E95" s="8" t="s">
        <v>1058</v>
      </c>
      <c r="F95" s="10" t="s">
        <v>1151</v>
      </c>
    </row>
    <row r="96" spans="1:6" ht="87">
      <c r="A96" s="7" t="s">
        <v>1490</v>
      </c>
      <c r="B96" s="8" t="s">
        <v>1434</v>
      </c>
      <c r="C96" s="9" t="s">
        <v>1069</v>
      </c>
      <c r="D96" s="8">
        <v>4.7222222222222221E-2</v>
      </c>
      <c r="E96" s="8" t="s">
        <v>1058</v>
      </c>
      <c r="F96" s="10" t="s">
        <v>1156</v>
      </c>
    </row>
    <row r="97" spans="1:6" ht="87">
      <c r="A97" s="7" t="s">
        <v>1490</v>
      </c>
      <c r="B97" s="8" t="s">
        <v>1494</v>
      </c>
      <c r="C97" s="9" t="s">
        <v>1069</v>
      </c>
      <c r="D97" s="8">
        <v>4.7222222222222221E-2</v>
      </c>
      <c r="E97" s="8" t="s">
        <v>1058</v>
      </c>
      <c r="F97" s="10" t="s">
        <v>1157</v>
      </c>
    </row>
    <row r="98" spans="1:6" ht="87">
      <c r="A98" s="7" t="s">
        <v>1490</v>
      </c>
      <c r="B98" s="8" t="s">
        <v>1495</v>
      </c>
      <c r="C98" s="9" t="s">
        <v>1069</v>
      </c>
      <c r="D98" s="8">
        <v>4.7222222222222221E-2</v>
      </c>
      <c r="E98" s="8" t="s">
        <v>1158</v>
      </c>
      <c r="F98" s="10" t="s">
        <v>1149</v>
      </c>
    </row>
    <row r="99" spans="1:6" ht="87">
      <c r="A99" s="7" t="s">
        <v>1490</v>
      </c>
      <c r="B99" s="8" t="s">
        <v>1159</v>
      </c>
      <c r="C99" s="9" t="s">
        <v>1069</v>
      </c>
      <c r="D99" s="8">
        <v>4.7222222222222221E-2</v>
      </c>
      <c r="E99" s="8" t="s">
        <v>1063</v>
      </c>
      <c r="F99" s="10" t="s">
        <v>1160</v>
      </c>
    </row>
    <row r="100" spans="1:6" ht="87">
      <c r="A100" s="7" t="s">
        <v>1490</v>
      </c>
      <c r="B100" s="8" t="s">
        <v>1069</v>
      </c>
      <c r="C100" s="9" t="s">
        <v>1069</v>
      </c>
      <c r="D100" s="8">
        <v>4.7222222222222221E-2</v>
      </c>
      <c r="E100" s="8" t="s">
        <v>1063</v>
      </c>
      <c r="F100" s="10" t="s">
        <v>1161</v>
      </c>
    </row>
    <row r="101" spans="1:6" ht="87">
      <c r="A101" s="7" t="s">
        <v>1490</v>
      </c>
      <c r="B101" s="8" t="s">
        <v>1097</v>
      </c>
      <c r="C101" s="9" t="s">
        <v>1069</v>
      </c>
      <c r="D101" s="8">
        <v>4.7222222222222221E-2</v>
      </c>
      <c r="E101" s="8" t="s">
        <v>1063</v>
      </c>
      <c r="F101" s="10" t="s">
        <v>1162</v>
      </c>
    </row>
    <row r="102" spans="1:6" ht="87">
      <c r="A102" s="7" t="s">
        <v>1490</v>
      </c>
      <c r="B102" s="8" t="s">
        <v>1163</v>
      </c>
      <c r="C102" s="9" t="s">
        <v>1069</v>
      </c>
      <c r="D102" s="8">
        <v>4.7222222222222221E-2</v>
      </c>
      <c r="E102" s="8" t="s">
        <v>1058</v>
      </c>
      <c r="F102" s="10" t="s">
        <v>1164</v>
      </c>
    </row>
    <row r="103" spans="1:6" ht="87">
      <c r="A103" s="7" t="s">
        <v>1490</v>
      </c>
      <c r="B103" s="8" t="s">
        <v>1165</v>
      </c>
      <c r="C103" s="9" t="s">
        <v>1069</v>
      </c>
      <c r="D103" s="8">
        <v>4.7222222222222221E-2</v>
      </c>
      <c r="E103" s="8" t="s">
        <v>1058</v>
      </c>
      <c r="F103" s="10" t="s">
        <v>1166</v>
      </c>
    </row>
    <row r="104" spans="1:6">
      <c r="A104" s="7" t="s">
        <v>1496</v>
      </c>
      <c r="B104" s="8">
        <v>1</v>
      </c>
      <c r="C104" s="9" t="s">
        <v>1069</v>
      </c>
      <c r="D104" s="8">
        <v>4.7222222222222221E-2</v>
      </c>
      <c r="E104" s="8" t="s">
        <v>1058</v>
      </c>
      <c r="F104" s="10" t="s">
        <v>1138</v>
      </c>
    </row>
    <row r="105" spans="1:6">
      <c r="A105" s="7" t="s">
        <v>1480</v>
      </c>
      <c r="B105" s="8" t="s">
        <v>1414</v>
      </c>
      <c r="C105" s="9" t="s">
        <v>1069</v>
      </c>
      <c r="D105" s="8" t="s">
        <v>1440</v>
      </c>
      <c r="E105" s="8" t="s">
        <v>1063</v>
      </c>
      <c r="F105" s="10" t="s">
        <v>1193</v>
      </c>
    </row>
    <row r="106" spans="1:6">
      <c r="A106" s="7" t="s">
        <v>1480</v>
      </c>
      <c r="B106" s="8" t="s">
        <v>29</v>
      </c>
      <c r="C106" s="9" t="s">
        <v>1069</v>
      </c>
      <c r="D106" s="8" t="s">
        <v>1440</v>
      </c>
      <c r="E106" s="8" t="s">
        <v>1063</v>
      </c>
      <c r="F106" s="10" t="s">
        <v>1194</v>
      </c>
    </row>
    <row r="107" spans="1:6" ht="29.1">
      <c r="A107" s="7" t="s">
        <v>1480</v>
      </c>
      <c r="B107" s="8" t="s">
        <v>1415</v>
      </c>
      <c r="C107" s="9" t="s">
        <v>1069</v>
      </c>
      <c r="D107" s="8" t="s">
        <v>1440</v>
      </c>
      <c r="E107" s="8" t="s">
        <v>1058</v>
      </c>
      <c r="F107" s="10" t="s">
        <v>1195</v>
      </c>
    </row>
    <row r="108" spans="1:6">
      <c r="A108" s="7" t="s">
        <v>1480</v>
      </c>
      <c r="B108" s="8" t="s">
        <v>170</v>
      </c>
      <c r="C108" s="9" t="s">
        <v>1069</v>
      </c>
      <c r="D108" s="8" t="s">
        <v>1440</v>
      </c>
      <c r="E108" s="8" t="s">
        <v>1058</v>
      </c>
      <c r="F108" s="10" t="s">
        <v>1196</v>
      </c>
    </row>
    <row r="109" spans="1:6">
      <c r="A109" s="7" t="s">
        <v>1480</v>
      </c>
      <c r="B109" s="8" t="s">
        <v>1419</v>
      </c>
      <c r="C109" s="9" t="s">
        <v>1069</v>
      </c>
      <c r="D109" s="8" t="s">
        <v>1440</v>
      </c>
      <c r="E109" s="8" t="s">
        <v>1063</v>
      </c>
      <c r="F109" s="10" t="s">
        <v>1197</v>
      </c>
    </row>
    <row r="110" spans="1:6" ht="43.5">
      <c r="A110" s="7" t="s">
        <v>1480</v>
      </c>
      <c r="B110" s="8" t="s">
        <v>1422</v>
      </c>
      <c r="C110" s="9" t="s">
        <v>1069</v>
      </c>
      <c r="D110" s="8" t="s">
        <v>1440</v>
      </c>
      <c r="E110" s="8" t="s">
        <v>1063</v>
      </c>
      <c r="F110" s="10" t="s">
        <v>1481</v>
      </c>
    </row>
    <row r="111" spans="1:6">
      <c r="A111" s="7" t="s">
        <v>1480</v>
      </c>
      <c r="B111" s="8" t="s">
        <v>1424</v>
      </c>
      <c r="C111" s="9" t="s">
        <v>1069</v>
      </c>
      <c r="D111" s="8" t="s">
        <v>1440</v>
      </c>
      <c r="E111" s="8" t="s">
        <v>1058</v>
      </c>
      <c r="F111" s="10" t="s">
        <v>1199</v>
      </c>
    </row>
    <row r="112" spans="1:6" ht="29.1">
      <c r="A112" s="7" t="s">
        <v>1480</v>
      </c>
      <c r="B112" s="8" t="s">
        <v>1426</v>
      </c>
      <c r="C112" s="9" t="s">
        <v>1069</v>
      </c>
      <c r="D112" s="8" t="s">
        <v>1440</v>
      </c>
      <c r="E112" s="8" t="s">
        <v>1058</v>
      </c>
      <c r="F112" s="10" t="s">
        <v>1482</v>
      </c>
    </row>
    <row r="113" spans="1:6">
      <c r="A113" s="7" t="s">
        <v>1480</v>
      </c>
      <c r="B113" s="8" t="s">
        <v>1427</v>
      </c>
      <c r="C113" s="9" t="s">
        <v>1069</v>
      </c>
      <c r="D113" s="8" t="s">
        <v>1440</v>
      </c>
      <c r="E113" s="8" t="s">
        <v>1063</v>
      </c>
      <c r="F113" s="10" t="s">
        <v>1201</v>
      </c>
    </row>
    <row r="114" spans="1:6">
      <c r="A114" s="7" t="s">
        <v>1480</v>
      </c>
      <c r="B114" s="8" t="s">
        <v>1428</v>
      </c>
      <c r="C114" s="9" t="s">
        <v>1069</v>
      </c>
      <c r="D114" s="8" t="s">
        <v>1440</v>
      </c>
      <c r="E114" s="8" t="s">
        <v>1063</v>
      </c>
      <c r="F114" s="10" t="s">
        <v>1202</v>
      </c>
    </row>
    <row r="115" spans="1:6">
      <c r="A115" s="7" t="s">
        <v>1480</v>
      </c>
      <c r="B115" s="8" t="s">
        <v>1203</v>
      </c>
      <c r="C115" s="9" t="s">
        <v>1178</v>
      </c>
      <c r="D115" s="8" t="s">
        <v>1483</v>
      </c>
      <c r="E115" s="8" t="s">
        <v>1058</v>
      </c>
      <c r="F115" s="10" t="s">
        <v>1204</v>
      </c>
    </row>
    <row r="116" spans="1:6">
      <c r="A116" s="7" t="s">
        <v>1480</v>
      </c>
      <c r="B116" s="8" t="s">
        <v>1205</v>
      </c>
      <c r="C116" s="9" t="s">
        <v>1178</v>
      </c>
      <c r="D116" s="8" t="s">
        <v>1483</v>
      </c>
      <c r="E116" s="8" t="s">
        <v>1058</v>
      </c>
      <c r="F116" s="10" t="s">
        <v>1206</v>
      </c>
    </row>
    <row r="117" spans="1:6">
      <c r="A117" s="7" t="s">
        <v>1480</v>
      </c>
      <c r="B117" s="8" t="s">
        <v>1484</v>
      </c>
      <c r="C117" s="9" t="s">
        <v>1178</v>
      </c>
      <c r="D117" s="8" t="s">
        <v>1483</v>
      </c>
      <c r="E117" s="8" t="s">
        <v>1063</v>
      </c>
      <c r="F117" s="10" t="s">
        <v>1485</v>
      </c>
    </row>
    <row r="118" spans="1:6">
      <c r="A118" s="7" t="s">
        <v>1480</v>
      </c>
      <c r="B118" s="8" t="s">
        <v>1486</v>
      </c>
      <c r="C118" s="9" t="s">
        <v>1178</v>
      </c>
      <c r="D118" s="8" t="s">
        <v>1483</v>
      </c>
      <c r="E118" s="8" t="s">
        <v>1058</v>
      </c>
      <c r="F118" s="10" t="s">
        <v>1487</v>
      </c>
    </row>
    <row r="119" spans="1:6">
      <c r="A119" s="7" t="s">
        <v>1478</v>
      </c>
      <c r="B119" s="8">
        <v>901</v>
      </c>
      <c r="C119" s="9" t="s">
        <v>1210</v>
      </c>
      <c r="D119" s="8" t="s">
        <v>1479</v>
      </c>
      <c r="E119" s="8" t="s">
        <v>1212</v>
      </c>
      <c r="F119" s="10"/>
    </row>
    <row r="120" spans="1:6">
      <c r="A120" s="7" t="s">
        <v>1478</v>
      </c>
      <c r="B120" s="8">
        <v>903</v>
      </c>
      <c r="C120" s="9" t="s">
        <v>1213</v>
      </c>
      <c r="D120" s="8"/>
      <c r="E120" s="8" t="s">
        <v>1212</v>
      </c>
      <c r="F120" s="10"/>
    </row>
    <row r="121" spans="1:6">
      <c r="A121" s="7" t="s">
        <v>1478</v>
      </c>
      <c r="B121" s="8">
        <v>904</v>
      </c>
      <c r="C121" s="9" t="s">
        <v>1210</v>
      </c>
      <c r="D121" s="8"/>
      <c r="E121" s="8" t="s">
        <v>1214</v>
      </c>
      <c r="F121" s="10"/>
    </row>
    <row r="122" spans="1:6">
      <c r="A122" s="7" t="s">
        <v>1478</v>
      </c>
      <c r="B122" s="8">
        <v>906</v>
      </c>
      <c r="C122" s="9" t="s">
        <v>1213</v>
      </c>
      <c r="D122" s="8"/>
      <c r="E122" s="8" t="s">
        <v>1214</v>
      </c>
      <c r="F122" s="10"/>
    </row>
    <row r="123" spans="1:6">
      <c r="A123" s="7" t="s">
        <v>1478</v>
      </c>
      <c r="B123" s="8">
        <v>907</v>
      </c>
      <c r="C123" s="9" t="s">
        <v>1210</v>
      </c>
      <c r="D123" s="8"/>
      <c r="E123" s="8" t="s">
        <v>1215</v>
      </c>
      <c r="F123" s="10"/>
    </row>
    <row r="124" spans="1:6">
      <c r="A124" s="7" t="s">
        <v>1478</v>
      </c>
      <c r="B124" s="8">
        <v>908</v>
      </c>
      <c r="C124" s="9" t="s">
        <v>1213</v>
      </c>
      <c r="D124" s="8"/>
      <c r="E124" s="8" t="s">
        <v>1216</v>
      </c>
      <c r="F124" s="10"/>
    </row>
    <row r="125" spans="1:6">
      <c r="A125" s="7" t="s">
        <v>1478</v>
      </c>
      <c r="B125" s="8">
        <v>909</v>
      </c>
      <c r="C125" s="9" t="s">
        <v>1210</v>
      </c>
      <c r="D125" s="8"/>
      <c r="E125" s="8" t="s">
        <v>1217</v>
      </c>
      <c r="F125" s="10"/>
    </row>
    <row r="126" spans="1:6">
      <c r="A126" s="7" t="s">
        <v>1478</v>
      </c>
      <c r="B126" s="8">
        <v>910</v>
      </c>
      <c r="C126" s="9" t="s">
        <v>1213</v>
      </c>
      <c r="D126" s="8"/>
      <c r="E126" s="8" t="s">
        <v>1215</v>
      </c>
      <c r="F126" s="10"/>
    </row>
    <row r="127" spans="1:6">
      <c r="A127" s="7" t="s">
        <v>1478</v>
      </c>
      <c r="B127" s="8">
        <v>911</v>
      </c>
      <c r="C127" s="9" t="s">
        <v>1210</v>
      </c>
      <c r="D127" s="8"/>
      <c r="E127" s="8" t="s">
        <v>1218</v>
      </c>
      <c r="F127" s="10"/>
    </row>
    <row r="128" spans="1:6">
      <c r="A128" s="7" t="s">
        <v>1478</v>
      </c>
      <c r="B128" s="8">
        <v>912</v>
      </c>
      <c r="C128" s="9" t="s">
        <v>1213</v>
      </c>
      <c r="D128" s="8"/>
      <c r="E128" s="8" t="s">
        <v>1219</v>
      </c>
      <c r="F128" s="10"/>
    </row>
    <row r="129" spans="1:6">
      <c r="A129" s="7" t="s">
        <v>1478</v>
      </c>
      <c r="B129" s="8">
        <v>913</v>
      </c>
      <c r="C129" s="9" t="s">
        <v>1210</v>
      </c>
      <c r="D129" s="8"/>
      <c r="E129" s="8" t="s">
        <v>1220</v>
      </c>
      <c r="F129" s="10"/>
    </row>
    <row r="130" spans="1:6">
      <c r="A130" s="12" t="s">
        <v>1478</v>
      </c>
      <c r="B130" s="13">
        <v>914</v>
      </c>
      <c r="C130" s="14" t="s">
        <v>1210</v>
      </c>
      <c r="D130" s="13"/>
      <c r="E130" s="13" t="s">
        <v>1221</v>
      </c>
      <c r="F130" s="1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d047eb-4b84-4d8a-9620-8279bfdced47">
      <Terms xmlns="http://schemas.microsoft.com/office/infopath/2007/PartnerControls"/>
    </lcf76f155ced4ddcb4097134ff3c332f>
    <TaxCatchAll xmlns="f2323184-e936-44de-94f7-668498b8744c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D4F57D8F73C429C0FAB52DC4169AF" ma:contentTypeVersion="10" ma:contentTypeDescription="Create a new document." ma:contentTypeScope="" ma:versionID="8976f72b4dbc1cbdd0fdb461f1e491aa">
  <xsd:schema xmlns:xsd="http://www.w3.org/2001/XMLSchema" xmlns:xs="http://www.w3.org/2001/XMLSchema" xmlns:p="http://schemas.microsoft.com/office/2006/metadata/properties" xmlns:ns2="cbd047eb-4b84-4d8a-9620-8279bfdced47" xmlns:ns3="f2323184-e936-44de-94f7-668498b8744c" targetNamespace="http://schemas.microsoft.com/office/2006/metadata/properties" ma:root="true" ma:fieldsID="0946acc6d4368a9bc2b398bcf1faddaa" ns2:_="" ns3:_="">
    <xsd:import namespace="cbd047eb-4b84-4d8a-9620-8279bfdced47"/>
    <xsd:import namespace="f2323184-e936-44de-94f7-668498b87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047eb-4b84-4d8a-9620-8279bfdce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388b20c-8eb7-4e25-bb50-39618b84e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23184-e936-44de-94f7-668498b874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6374bc-d134-4fcd-abb5-ec4ff3be42d9}" ma:internalName="TaxCatchAll" ma:showField="CatchAllData" ma:web="f2323184-e936-44de-94f7-668498b87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970D70-1B7C-4238-B32B-F36EE500387A}"/>
</file>

<file path=customXml/itemProps2.xml><?xml version="1.0" encoding="utf-8"?>
<ds:datastoreItem xmlns:ds="http://schemas.openxmlformats.org/officeDocument/2006/customXml" ds:itemID="{EDE0C85E-E8F5-4E61-A97C-1487F22F3F66}"/>
</file>

<file path=customXml/itemProps3.xml><?xml version="1.0" encoding="utf-8"?>
<ds:datastoreItem xmlns:ds="http://schemas.openxmlformats.org/officeDocument/2006/customXml" ds:itemID="{C4D027CC-BC41-4A7D-89D5-890F4B4FBABC}"/>
</file>

<file path=customXml/itemProps4.xml><?xml version="1.0" encoding="utf-8"?>
<ds:datastoreItem xmlns:ds="http://schemas.openxmlformats.org/officeDocument/2006/customXml" ds:itemID="{450340C1-B4CC-43A6-B6DB-2A5B479AC3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Neil Moses</dc:creator>
  <cp:keywords/>
  <dc:description/>
  <cp:lastModifiedBy>Adrian Cunningham</cp:lastModifiedBy>
  <cp:revision/>
  <dcterms:created xsi:type="dcterms:W3CDTF">2025-09-30T09:23:31Z</dcterms:created>
  <dcterms:modified xsi:type="dcterms:W3CDTF">2026-01-05T15:50:52Z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700038-1dc4-4256-967c-bf1c562f6a2b_Enabled">
    <vt:lpwstr>true</vt:lpwstr>
  </property>
  <property fmtid="{D5CDD505-2E9C-101B-9397-08002B2CF9AE}" pid="3" name="MSIP_Label_a4700038-1dc4-4256-967c-bf1c562f6a2b_SetDate">
    <vt:lpwstr>2025-09-30T09:24:39Z</vt:lpwstr>
  </property>
  <property fmtid="{D5CDD505-2E9C-101B-9397-08002B2CF9AE}" pid="4" name="MSIP_Label_a4700038-1dc4-4256-967c-bf1c562f6a2b_Method">
    <vt:lpwstr>Privileged</vt:lpwstr>
  </property>
  <property fmtid="{D5CDD505-2E9C-101B-9397-08002B2CF9AE}" pid="5" name="MSIP_Label_a4700038-1dc4-4256-967c-bf1c562f6a2b_Name">
    <vt:lpwstr>Internal</vt:lpwstr>
  </property>
  <property fmtid="{D5CDD505-2E9C-101B-9397-08002B2CF9AE}" pid="6" name="MSIP_Label_a4700038-1dc4-4256-967c-bf1c562f6a2b_SiteId">
    <vt:lpwstr>d4b8cd2d-d0c8-437d-87ea-58d544aacf38</vt:lpwstr>
  </property>
  <property fmtid="{D5CDD505-2E9C-101B-9397-08002B2CF9AE}" pid="7" name="MSIP_Label_a4700038-1dc4-4256-967c-bf1c562f6a2b_ActionId">
    <vt:lpwstr>8a1d5cf3-7df6-4fdf-80fa-4b7bbf7e3261</vt:lpwstr>
  </property>
  <property fmtid="{D5CDD505-2E9C-101B-9397-08002B2CF9AE}" pid="8" name="MSIP_Label_a4700038-1dc4-4256-967c-bf1c562f6a2b_ContentBits">
    <vt:lpwstr>2</vt:lpwstr>
  </property>
  <property fmtid="{D5CDD505-2E9C-101B-9397-08002B2CF9AE}" pid="9" name="MSIP_Label_a4700038-1dc4-4256-967c-bf1c562f6a2b_Tag">
    <vt:lpwstr>10, 0, 1, 1</vt:lpwstr>
  </property>
  <property fmtid="{D5CDD505-2E9C-101B-9397-08002B2CF9AE}" pid="10" name="ContentTypeId">
    <vt:lpwstr>0x01010005CD4F57D8F73C429C0FAB52DC4169AF</vt:lpwstr>
  </property>
  <property fmtid="{D5CDD505-2E9C-101B-9397-08002B2CF9AE}" pid="11" name="MediaServiceImageTags">
    <vt:lpwstr/>
  </property>
</Properties>
</file>